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571"/>
  <workbookPr filterPrivacy="1" defaultThemeVersion="124226"/>
  <bookViews>
    <workbookView xWindow="1515" yWindow="1095" windowWidth="10320" windowHeight="7080" tabRatio="819"/>
  </bookViews>
  <sheets>
    <sheet name="BS by Sector." sheetId="47" r:id="rId1"/>
    <sheet name="1996" sheetId="1" r:id="rId2"/>
    <sheet name="2001" sheetId="32" r:id="rId3"/>
    <sheet name="2004" sheetId="3" r:id="rId4"/>
    <sheet name="2008" sheetId="6" r:id="rId5"/>
    <sheet name="2013" sheetId="17" r:id="rId6"/>
    <sheet name="Rawdata2004" sheetId="14" r:id="rId7"/>
    <sheet name="Rawdata2008" sheetId="9" r:id="rId8"/>
    <sheet name="Rawdata2013" sheetId="24" r:id="rId9"/>
    <sheet name="BS of listedcorp.(1)" sheetId="37" r:id="rId10"/>
    <sheet name="BS of listedcorp.(2)" sheetId="49" r:id="rId11"/>
    <sheet name="BS of M.Banks" sheetId="46" r:id="rId12"/>
    <sheet name="BS of Fina.corp." sheetId="48" r:id="rId13"/>
    <sheet name="CEC BS of Corp." sheetId="36" r:id="rId14"/>
  </sheets>
  <calcPr calcId="162913"/>
</workbook>
</file>

<file path=xl/calcChain.xml><?xml version="1.0" encoding="utf-8"?>
<calcChain xmlns="http://schemas.openxmlformats.org/spreadsheetml/2006/main">
  <c r="X25" i="24" l="1"/>
  <c r="X24" i="24"/>
  <c r="X23" i="24"/>
  <c r="X22" i="24"/>
  <c r="X21" i="24"/>
  <c r="X20" i="24"/>
  <c r="X19" i="24"/>
  <c r="X18" i="24"/>
  <c r="O17" i="24"/>
  <c r="O16" i="24"/>
  <c r="O15" i="24"/>
  <c r="O14" i="24"/>
  <c r="O13" i="24"/>
  <c r="O12" i="24"/>
  <c r="O9" i="24"/>
  <c r="O10" i="24"/>
  <c r="O11" i="24"/>
  <c r="O8" i="24"/>
  <c r="O7" i="24"/>
  <c r="A53" i="17"/>
  <c r="A52" i="17"/>
  <c r="A51" i="17"/>
  <c r="A47" i="17"/>
  <c r="A45" i="17"/>
  <c r="A43" i="17"/>
  <c r="A41" i="17"/>
  <c r="A39" i="17"/>
  <c r="A37" i="17"/>
  <c r="A35" i="17"/>
  <c r="A33" i="17"/>
  <c r="A32" i="17"/>
  <c r="A31" i="17"/>
  <c r="A29" i="17"/>
  <c r="A26" i="17"/>
  <c r="A27" i="17"/>
  <c r="A25" i="17"/>
  <c r="A23" i="17"/>
  <c r="A21" i="17"/>
  <c r="A9" i="17"/>
  <c r="A10" i="17"/>
  <c r="A11" i="17"/>
  <c r="A12" i="17"/>
  <c r="A13" i="17"/>
  <c r="A14" i="17"/>
  <c r="A15" i="17"/>
  <c r="A16" i="17"/>
  <c r="A17" i="17"/>
  <c r="A18" i="17"/>
  <c r="A19" i="17"/>
  <c r="A8" i="17"/>
  <c r="A35" i="6"/>
  <c r="A45" i="6"/>
  <c r="A44" i="6"/>
  <c r="A43" i="6"/>
  <c r="A36" i="6"/>
  <c r="A37" i="6"/>
  <c r="A38" i="6"/>
  <c r="A34" i="6"/>
  <c r="A33" i="6"/>
  <c r="A32" i="6"/>
  <c r="A31" i="6"/>
  <c r="A30" i="6"/>
  <c r="A26" i="6"/>
  <c r="A27" i="6"/>
  <c r="A28" i="6"/>
  <c r="A29" i="6"/>
  <c r="A25" i="6"/>
  <c r="A22" i="6"/>
  <c r="A19" i="6"/>
  <c r="A18" i="6"/>
  <c r="A13" i="6"/>
  <c r="A14" i="6"/>
  <c r="A15" i="6"/>
  <c r="A16" i="6"/>
  <c r="A17" i="6"/>
  <c r="A9" i="6"/>
  <c r="A10" i="6"/>
  <c r="A11" i="6"/>
  <c r="A12" i="6"/>
  <c r="A8" i="6"/>
  <c r="W29" i="32"/>
  <c r="W28" i="32"/>
  <c r="W20" i="32"/>
  <c r="W19" i="32"/>
  <c r="W31" i="32" s="1"/>
  <c r="W18" i="32"/>
  <c r="W30" i="32" s="1"/>
  <c r="W17" i="32"/>
  <c r="W16" i="32"/>
  <c r="W15" i="32"/>
  <c r="W14" i="32"/>
  <c r="W13" i="32"/>
  <c r="W12" i="32"/>
  <c r="W27" i="32" s="1"/>
  <c r="W11" i="32"/>
  <c r="W10" i="32"/>
  <c r="W9" i="32"/>
  <c r="W8" i="32"/>
  <c r="C9" i="3" l="1"/>
  <c r="B9" i="3"/>
  <c r="Q27" i="49" l="1"/>
  <c r="Q28" i="49"/>
  <c r="Q29" i="49"/>
  <c r="Q30" i="49"/>
  <c r="Q31" i="49"/>
  <c r="Q32" i="49"/>
  <c r="Q33" i="49"/>
  <c r="Q34" i="49"/>
  <c r="Q35" i="49"/>
  <c r="Q36" i="49"/>
  <c r="Q37" i="49"/>
  <c r="Q38" i="49"/>
  <c r="Q39" i="49"/>
  <c r="Q40" i="49"/>
  <c r="Q41" i="49"/>
  <c r="Q42" i="49"/>
  <c r="Q43" i="49"/>
  <c r="Q44" i="49"/>
  <c r="Q45" i="49"/>
  <c r="Q46" i="49"/>
  <c r="Q26" i="49"/>
  <c r="P6" i="49"/>
  <c r="P7" i="49"/>
  <c r="P8" i="49"/>
  <c r="P9" i="49"/>
  <c r="P10" i="49"/>
  <c r="P11" i="49"/>
  <c r="P12" i="49"/>
  <c r="P13" i="49"/>
  <c r="P14" i="49"/>
  <c r="P15" i="49"/>
  <c r="P16" i="49"/>
  <c r="P17" i="49"/>
  <c r="P18" i="49"/>
  <c r="P19" i="49"/>
  <c r="P20" i="49"/>
  <c r="P21" i="49"/>
  <c r="P22" i="49"/>
  <c r="P23" i="49"/>
  <c r="P24" i="49"/>
  <c r="P25" i="49"/>
  <c r="P26" i="49"/>
  <c r="P27" i="49"/>
  <c r="P28" i="49"/>
  <c r="P29" i="49"/>
  <c r="P30" i="49"/>
  <c r="P31" i="49"/>
  <c r="P32" i="49"/>
  <c r="P33" i="49"/>
  <c r="P34" i="49"/>
  <c r="P35" i="49"/>
  <c r="P36" i="49"/>
  <c r="P37" i="49"/>
  <c r="P38" i="49"/>
  <c r="P39" i="49"/>
  <c r="P40" i="49"/>
  <c r="P41" i="49"/>
  <c r="P42" i="49"/>
  <c r="P43" i="49"/>
  <c r="P44" i="49"/>
  <c r="P45" i="49"/>
  <c r="P46" i="49"/>
  <c r="P47" i="49"/>
  <c r="P48" i="49"/>
  <c r="P49" i="49"/>
  <c r="P50" i="49"/>
  <c r="P51" i="49"/>
  <c r="P52" i="49"/>
  <c r="P53" i="49"/>
  <c r="P54" i="49"/>
  <c r="P55" i="49"/>
  <c r="P56" i="49"/>
  <c r="P57" i="49"/>
  <c r="P58" i="49"/>
  <c r="P59" i="49"/>
  <c r="P60" i="49"/>
  <c r="P61" i="49"/>
  <c r="P62" i="49"/>
  <c r="P63" i="49"/>
  <c r="P64" i="49"/>
  <c r="P65" i="49"/>
  <c r="P66" i="49"/>
  <c r="P67" i="49"/>
  <c r="P68" i="49"/>
  <c r="P69" i="49"/>
  <c r="P70" i="49"/>
  <c r="P71" i="49"/>
  <c r="P72" i="49"/>
  <c r="P73" i="49"/>
  <c r="P74" i="49"/>
  <c r="P75" i="49"/>
  <c r="P76" i="49"/>
  <c r="P77" i="49"/>
  <c r="P78" i="49"/>
  <c r="P79" i="49"/>
  <c r="P80" i="49"/>
  <c r="P81" i="49"/>
  <c r="P82" i="49"/>
  <c r="P83" i="49"/>
  <c r="P84" i="49"/>
  <c r="P85" i="49"/>
  <c r="P86" i="49"/>
  <c r="P87" i="49"/>
  <c r="P88" i="49"/>
  <c r="P89" i="49"/>
  <c r="P90" i="49"/>
  <c r="P91" i="49"/>
  <c r="P92" i="49"/>
  <c r="P93" i="49"/>
  <c r="P94" i="49"/>
  <c r="P95" i="49"/>
  <c r="P96" i="49"/>
  <c r="P97" i="49"/>
  <c r="P98" i="49"/>
  <c r="P99" i="49"/>
  <c r="P100" i="49"/>
  <c r="P101" i="49"/>
  <c r="P102" i="49"/>
  <c r="P103" i="49"/>
  <c r="P104" i="49"/>
  <c r="P105" i="49"/>
  <c r="P106" i="49"/>
  <c r="P107" i="49"/>
  <c r="P108" i="49"/>
  <c r="P109" i="49"/>
  <c r="P110" i="49"/>
  <c r="P111" i="49"/>
  <c r="P112" i="49"/>
  <c r="P113" i="49"/>
  <c r="P114" i="49"/>
  <c r="P115" i="49"/>
  <c r="P116" i="49"/>
  <c r="P117" i="49"/>
  <c r="P118" i="49"/>
  <c r="P119" i="49"/>
  <c r="P120" i="49"/>
  <c r="P121" i="49"/>
  <c r="P122" i="49"/>
  <c r="P123" i="49"/>
  <c r="P124" i="49"/>
  <c r="P125" i="49"/>
  <c r="P126" i="49"/>
  <c r="P127" i="49"/>
  <c r="P128" i="49"/>
  <c r="P129" i="49"/>
  <c r="P130" i="49"/>
  <c r="P131" i="49"/>
  <c r="P132" i="49"/>
  <c r="P133" i="49"/>
  <c r="P134" i="49"/>
  <c r="P135" i="49"/>
  <c r="P136" i="49"/>
  <c r="P137" i="49"/>
  <c r="P138" i="49"/>
  <c r="P139" i="49"/>
  <c r="P140" i="49"/>
  <c r="P141" i="49"/>
  <c r="P142" i="49"/>
  <c r="P143" i="49"/>
  <c r="P144" i="49"/>
  <c r="P145" i="49"/>
  <c r="P146" i="49"/>
  <c r="P147" i="49"/>
  <c r="P148" i="49"/>
  <c r="P149" i="49"/>
  <c r="P150" i="49"/>
  <c r="P151" i="49"/>
  <c r="P152" i="49"/>
  <c r="P153" i="49"/>
  <c r="P154" i="49"/>
  <c r="P155" i="49"/>
  <c r="P156" i="49"/>
  <c r="P157" i="49"/>
  <c r="P158" i="49"/>
  <c r="P159" i="49"/>
  <c r="P160" i="49"/>
  <c r="P161" i="49"/>
  <c r="P162" i="49"/>
  <c r="P163" i="49"/>
  <c r="P164" i="49"/>
  <c r="P165" i="49"/>
  <c r="P166" i="49"/>
  <c r="P167" i="49"/>
  <c r="P168" i="49"/>
  <c r="P169" i="49"/>
  <c r="P170" i="49"/>
  <c r="P171" i="49"/>
  <c r="P172" i="49"/>
  <c r="P173" i="49"/>
  <c r="P174" i="49"/>
  <c r="P175" i="49"/>
  <c r="P176" i="49"/>
  <c r="P177" i="49"/>
  <c r="P178" i="49"/>
  <c r="P179" i="49"/>
  <c r="P180" i="49"/>
  <c r="P181" i="49"/>
  <c r="P182" i="49"/>
  <c r="P183" i="49"/>
  <c r="P184" i="49"/>
  <c r="P185" i="49"/>
  <c r="P186" i="49"/>
  <c r="P187" i="49"/>
  <c r="P188" i="49"/>
  <c r="P189" i="49"/>
  <c r="P190" i="49"/>
  <c r="P191" i="49"/>
  <c r="P192" i="49"/>
  <c r="P193" i="49"/>
  <c r="P194" i="49"/>
  <c r="P195" i="49"/>
  <c r="P196" i="49"/>
  <c r="P197" i="49"/>
  <c r="P198" i="49"/>
  <c r="P199" i="49"/>
  <c r="P200" i="49"/>
  <c r="P201" i="49"/>
  <c r="P202" i="49"/>
  <c r="P203" i="49"/>
  <c r="P204" i="49"/>
  <c r="P205" i="49"/>
  <c r="P206" i="49"/>
  <c r="P207" i="49"/>
  <c r="P208" i="49"/>
  <c r="P209" i="49"/>
  <c r="P210" i="49"/>
  <c r="P211" i="49"/>
  <c r="P212" i="49"/>
  <c r="P213" i="49"/>
  <c r="P214" i="49"/>
  <c r="P215" i="49"/>
  <c r="P216" i="49"/>
  <c r="P217" i="49"/>
  <c r="P218" i="49"/>
  <c r="P219" i="49"/>
  <c r="P220" i="49"/>
  <c r="P221" i="49"/>
  <c r="P222" i="49"/>
  <c r="P223" i="49"/>
  <c r="P224" i="49"/>
  <c r="P225" i="49"/>
  <c r="P226" i="49"/>
  <c r="P227" i="49"/>
  <c r="P228" i="49"/>
  <c r="P229" i="49"/>
  <c r="P230" i="49"/>
  <c r="P231" i="49"/>
  <c r="P232" i="49"/>
  <c r="P233" i="49"/>
  <c r="P234" i="49"/>
  <c r="P235" i="49"/>
  <c r="P236" i="49"/>
  <c r="P237" i="49"/>
  <c r="P238" i="49"/>
  <c r="P239" i="49"/>
  <c r="P240" i="49"/>
  <c r="P241" i="49"/>
  <c r="P242" i="49"/>
  <c r="P243" i="49"/>
  <c r="P244" i="49"/>
  <c r="P245" i="49"/>
  <c r="P246" i="49"/>
  <c r="P247" i="49"/>
  <c r="P248" i="49"/>
  <c r="P249" i="49"/>
  <c r="P250" i="49"/>
  <c r="P251" i="49"/>
  <c r="P252" i="49"/>
  <c r="P253" i="49"/>
  <c r="P5" i="49"/>
  <c r="AF7" i="32"/>
  <c r="AM7" i="32"/>
  <c r="AN7" i="32"/>
  <c r="AO7" i="32"/>
  <c r="AP7" i="32"/>
  <c r="AQ7" i="32"/>
  <c r="AR7" i="32"/>
  <c r="AS7" i="32"/>
  <c r="AT7" i="32"/>
  <c r="AU7" i="32"/>
  <c r="AV7" i="32"/>
  <c r="AW7" i="32"/>
  <c r="BW38" i="47" l="1"/>
  <c r="BX34" i="47"/>
  <c r="BW34" i="47"/>
  <c r="BL38" i="47"/>
  <c r="BA43" i="47"/>
  <c r="AL43" i="47"/>
  <c r="W43" i="47"/>
  <c r="X34" i="47"/>
  <c r="W34" i="47"/>
  <c r="G43" i="47"/>
  <c r="H34" i="47"/>
  <c r="G34" i="47"/>
  <c r="D9" i="48" l="1"/>
  <c r="D10" i="48"/>
  <c r="D11" i="48"/>
  <c r="D12" i="48"/>
  <c r="D13" i="48"/>
  <c r="D14" i="48"/>
  <c r="D15" i="48"/>
  <c r="D16" i="48"/>
  <c r="D17" i="48"/>
  <c r="D18" i="48"/>
  <c r="D19" i="48"/>
  <c r="D20" i="48"/>
  <c r="D21" i="48"/>
  <c r="I21" i="48" s="1"/>
  <c r="I20" i="48" s="1"/>
  <c r="I19" i="48" s="1"/>
  <c r="G21" i="48"/>
  <c r="D22" i="48"/>
  <c r="I22" i="48" s="1"/>
  <c r="G22" i="48"/>
  <c r="D23" i="48"/>
  <c r="I23" i="48" s="1"/>
  <c r="G23" i="48"/>
  <c r="T23" i="48"/>
  <c r="G24" i="48"/>
  <c r="I24" i="48"/>
  <c r="G25" i="48"/>
  <c r="I25" i="48"/>
  <c r="G26" i="48"/>
  <c r="I26" i="48"/>
  <c r="G27" i="48"/>
  <c r="I27" i="48"/>
  <c r="T27" i="48"/>
  <c r="S27" i="48" s="1"/>
  <c r="Z27" i="48"/>
  <c r="BW42" i="47" s="1"/>
  <c r="AA27" i="48"/>
  <c r="BX42" i="47" s="1"/>
  <c r="G28" i="48"/>
  <c r="I28" i="48"/>
  <c r="S28" i="48"/>
  <c r="U28" i="48"/>
  <c r="Z28" i="48"/>
  <c r="AA28" i="48"/>
  <c r="AB28" i="48"/>
  <c r="AC28" i="48"/>
  <c r="B8" i="47"/>
  <c r="BU24" i="47"/>
  <c r="BV24" i="47"/>
  <c r="B10" i="47"/>
  <c r="BU25" i="47"/>
  <c r="BV25" i="47"/>
  <c r="BU26" i="47"/>
  <c r="BV26" i="47"/>
  <c r="BU27" i="47"/>
  <c r="BV27" i="47"/>
  <c r="BU28" i="47"/>
  <c r="BV28" i="47"/>
  <c r="BU29" i="47"/>
  <c r="BV29" i="47"/>
  <c r="B15" i="47"/>
  <c r="BU30" i="47"/>
  <c r="BV30" i="47"/>
  <c r="BU31" i="47"/>
  <c r="BV31" i="47"/>
  <c r="BU32" i="47"/>
  <c r="BV32" i="47"/>
  <c r="BU33" i="47"/>
  <c r="BV33" i="47"/>
  <c r="BU34" i="47"/>
  <c r="BY34" i="47" s="1"/>
  <c r="BY33" i="47" s="1"/>
  <c r="BY32" i="47" s="1"/>
  <c r="BY31" i="47" s="1"/>
  <c r="BY30" i="47" s="1"/>
  <c r="BY29" i="47" s="1"/>
  <c r="BY28" i="47" s="1"/>
  <c r="BV34" i="47"/>
  <c r="B20" i="47"/>
  <c r="BU35" i="47"/>
  <c r="BV35" i="47"/>
  <c r="BU36" i="47"/>
  <c r="BV36" i="47"/>
  <c r="BU37" i="47"/>
  <c r="BV37" i="47"/>
  <c r="R23" i="47"/>
  <c r="S23" i="47"/>
  <c r="BU38" i="47"/>
  <c r="BY38" i="47" s="1"/>
  <c r="BV38" i="47"/>
  <c r="B24" i="47"/>
  <c r="C24" i="47"/>
  <c r="R24" i="47"/>
  <c r="S24" i="47"/>
  <c r="BU39" i="47"/>
  <c r="BV39" i="47"/>
  <c r="R25" i="47"/>
  <c r="S25" i="47"/>
  <c r="BU40" i="47"/>
  <c r="BV40" i="47"/>
  <c r="B26" i="47"/>
  <c r="C26" i="47" s="1"/>
  <c r="N26" i="47"/>
  <c r="N25" i="47" s="1"/>
  <c r="B25" i="47" s="1"/>
  <c r="C25" i="47" s="1"/>
  <c r="R26" i="47"/>
  <c r="S26" i="47"/>
  <c r="BU41" i="47"/>
  <c r="BV41" i="47"/>
  <c r="B27" i="47"/>
  <c r="C27" i="47" s="1"/>
  <c r="N27" i="47"/>
  <c r="R27" i="47"/>
  <c r="S27" i="47"/>
  <c r="BU42" i="47"/>
  <c r="BY42" i="47" s="1"/>
  <c r="BV42" i="47"/>
  <c r="BZ42" i="47" s="1"/>
  <c r="R28" i="47"/>
  <c r="S28" i="47"/>
  <c r="BU43" i="47"/>
  <c r="BV43" i="47"/>
  <c r="R29" i="47"/>
  <c r="S29" i="47"/>
  <c r="AF29" i="47"/>
  <c r="AC29" i="47" s="1"/>
  <c r="AI29" i="47"/>
  <c r="AD29" i="47" s="1"/>
  <c r="R30" i="47"/>
  <c r="S30" i="47"/>
  <c r="AF30" i="47"/>
  <c r="AC30" i="47" s="1"/>
  <c r="AI30" i="47"/>
  <c r="AD30" i="47" s="1"/>
  <c r="BG30" i="47"/>
  <c r="BH30" i="47"/>
  <c r="R31" i="47"/>
  <c r="S31" i="47"/>
  <c r="AF31" i="47"/>
  <c r="AC31" i="47" s="1"/>
  <c r="AI31" i="47"/>
  <c r="AD31" i="47" s="1"/>
  <c r="BG31" i="47"/>
  <c r="BH31" i="47"/>
  <c r="R32" i="47"/>
  <c r="S32" i="47"/>
  <c r="AF32" i="47"/>
  <c r="AC32" i="47" s="1"/>
  <c r="AI32" i="47"/>
  <c r="AD32" i="47" s="1"/>
  <c r="BG32" i="47"/>
  <c r="BH32" i="47"/>
  <c r="R33" i="47"/>
  <c r="S33" i="47"/>
  <c r="AF33" i="47"/>
  <c r="AC33" i="47" s="1"/>
  <c r="AI33" i="47"/>
  <c r="AD33" i="47" s="1"/>
  <c r="BG33" i="47"/>
  <c r="BH33" i="47"/>
  <c r="I34" i="47"/>
  <c r="J34" i="47"/>
  <c r="Y34" i="47"/>
  <c r="R34" i="47" s="1"/>
  <c r="Z34" i="47"/>
  <c r="S34" i="47" s="1"/>
  <c r="AF34" i="47"/>
  <c r="AI34" i="47"/>
  <c r="AU34" i="47"/>
  <c r="AX34" i="47"/>
  <c r="B35" i="47"/>
  <c r="C35" i="47"/>
  <c r="AF35" i="47"/>
  <c r="AI35" i="47"/>
  <c r="B36" i="47"/>
  <c r="C36" i="47"/>
  <c r="AF36" i="47"/>
  <c r="AI36" i="47"/>
  <c r="B37" i="47"/>
  <c r="C37" i="47"/>
  <c r="AF37" i="47"/>
  <c r="AI37" i="47"/>
  <c r="AF38" i="47"/>
  <c r="AI38" i="47"/>
  <c r="AU38" i="47"/>
  <c r="AX38" i="47"/>
  <c r="BN38" i="47"/>
  <c r="BG38" i="47" s="1"/>
  <c r="B39" i="47"/>
  <c r="C39" i="47"/>
  <c r="AF39" i="47"/>
  <c r="AI39" i="47"/>
  <c r="AU39" i="47"/>
  <c r="AX39" i="47"/>
  <c r="B40" i="47"/>
  <c r="C40" i="47"/>
  <c r="AF40" i="47"/>
  <c r="AI40" i="47"/>
  <c r="AU40" i="47"/>
  <c r="AX40" i="47"/>
  <c r="B41" i="47"/>
  <c r="C41" i="47"/>
  <c r="AF41" i="47"/>
  <c r="AI41" i="47"/>
  <c r="AU41" i="47"/>
  <c r="AX41" i="47"/>
  <c r="B42" i="47"/>
  <c r="C42" i="47"/>
  <c r="AF42" i="47"/>
  <c r="AI42" i="47"/>
  <c r="AU42" i="47"/>
  <c r="AX42" i="47"/>
  <c r="I43" i="47"/>
  <c r="B43" i="47" s="1"/>
  <c r="Y43" i="47"/>
  <c r="AF43" i="47"/>
  <c r="AN43" i="47" s="1"/>
  <c r="AI43" i="47"/>
  <c r="AU43" i="47"/>
  <c r="AX43" i="47"/>
  <c r="AF44" i="47"/>
  <c r="AI44" i="47"/>
  <c r="BY35" i="47" l="1"/>
  <c r="BR35" i="47" s="1"/>
  <c r="B34" i="47"/>
  <c r="I33" i="47"/>
  <c r="AB27" i="48"/>
  <c r="C34" i="47"/>
  <c r="J33" i="47"/>
  <c r="BY41" i="47"/>
  <c r="BR41" i="47" s="1"/>
  <c r="AC43" i="47"/>
  <c r="BR34" i="47"/>
  <c r="BR32" i="47"/>
  <c r="BR30" i="47"/>
  <c r="BR42" i="47"/>
  <c r="BS42" i="47"/>
  <c r="BR28" i="47"/>
  <c r="BY27" i="47"/>
  <c r="BY26" i="47" s="1"/>
  <c r="BR33" i="47"/>
  <c r="BR31" i="47"/>
  <c r="BR29" i="47"/>
  <c r="BC43" i="47"/>
  <c r="BY39" i="47"/>
  <c r="BR39" i="47" s="1"/>
  <c r="BY36" i="47"/>
  <c r="BR36" i="47" s="1"/>
  <c r="BZ34" i="47"/>
  <c r="BY40" i="47"/>
  <c r="BR40" i="47" s="1"/>
  <c r="U27" i="48"/>
  <c r="AC27" i="48" s="1"/>
  <c r="BR38" i="47"/>
  <c r="BY37" i="47"/>
  <c r="BR37" i="47" s="1"/>
  <c r="R43" i="47"/>
  <c r="AH24" i="32"/>
  <c r="O16" i="36" s="1"/>
  <c r="AI24" i="32"/>
  <c r="P16" i="36" s="1"/>
  <c r="AJ24" i="32"/>
  <c r="Q16" i="36" s="1"/>
  <c r="AK24" i="32"/>
  <c r="R16" i="36" s="1"/>
  <c r="AL24" i="32"/>
  <c r="S16" i="36" s="1"/>
  <c r="Z24" i="32"/>
  <c r="AG24" i="32" s="1"/>
  <c r="N16" i="36" s="1"/>
  <c r="Y18" i="24"/>
  <c r="Z18" i="24"/>
  <c r="AA18" i="24"/>
  <c r="AB18" i="24"/>
  <c r="AC18" i="24"/>
  <c r="AD18" i="24"/>
  <c r="Y19" i="24"/>
  <c r="Z19" i="24"/>
  <c r="AA19" i="24"/>
  <c r="AB19" i="24"/>
  <c r="AC19" i="24"/>
  <c r="AD19" i="24"/>
  <c r="Y20" i="24"/>
  <c r="Z20" i="24"/>
  <c r="AA20" i="24"/>
  <c r="AB20" i="24"/>
  <c r="AC20" i="24"/>
  <c r="AD20" i="24"/>
  <c r="Y21" i="24"/>
  <c r="Z21" i="24"/>
  <c r="AA21" i="24"/>
  <c r="AB21" i="24"/>
  <c r="AC21" i="24"/>
  <c r="AD21" i="24"/>
  <c r="Y22" i="24"/>
  <c r="Z22" i="24"/>
  <c r="AA22" i="24"/>
  <c r="AB22" i="24"/>
  <c r="AC22" i="24"/>
  <c r="AD22" i="24"/>
  <c r="Y23" i="24"/>
  <c r="Z23" i="24"/>
  <c r="AA23" i="24"/>
  <c r="AB23" i="24"/>
  <c r="AC23" i="24"/>
  <c r="AD23" i="24"/>
  <c r="Y24" i="24"/>
  <c r="Z24" i="24"/>
  <c r="AA24" i="24"/>
  <c r="AB24" i="24"/>
  <c r="AC24" i="24"/>
  <c r="AD24" i="24"/>
  <c r="Y25" i="24"/>
  <c r="Z25" i="24"/>
  <c r="AA25" i="24"/>
  <c r="AB25" i="24"/>
  <c r="AC25" i="24"/>
  <c r="AD25" i="24"/>
  <c r="L51" i="17"/>
  <c r="Y19" i="36" s="1"/>
  <c r="G51" i="17"/>
  <c r="F51" i="17"/>
  <c r="E51" i="17"/>
  <c r="BX43" i="47" s="1"/>
  <c r="BZ43" i="47" s="1"/>
  <c r="BS43" i="47" s="1"/>
  <c r="D51" i="17"/>
  <c r="BW43" i="47" s="1"/>
  <c r="BY43" i="47" s="1"/>
  <c r="BR43" i="47" s="1"/>
  <c r="C19" i="24"/>
  <c r="D19" i="24"/>
  <c r="C15" i="24"/>
  <c r="D15" i="24"/>
  <c r="J32" i="47" l="1"/>
  <c r="C33" i="47"/>
  <c r="BR27" i="47"/>
  <c r="I32" i="47"/>
  <c r="B33" i="47"/>
  <c r="M16" i="36"/>
  <c r="BZ33" i="47"/>
  <c r="BR26" i="47"/>
  <c r="BY25" i="47"/>
  <c r="BS34" i="47"/>
  <c r="AR43" i="47"/>
  <c r="L43" i="6"/>
  <c r="Y18" i="36" s="1"/>
  <c r="G44" i="6"/>
  <c r="E44" i="6"/>
  <c r="D44" i="6"/>
  <c r="J31" i="47" l="1"/>
  <c r="C32" i="47"/>
  <c r="I31" i="47"/>
  <c r="B32" i="47"/>
  <c r="BY24" i="47"/>
  <c r="BR24" i="47" s="1"/>
  <c r="BR25" i="47"/>
  <c r="BS33" i="47"/>
  <c r="BZ32" i="47"/>
  <c r="C19" i="9"/>
  <c r="D19" i="9"/>
  <c r="C15" i="9"/>
  <c r="D15" i="9"/>
  <c r="E25" i="3"/>
  <c r="D25" i="3"/>
  <c r="F25" i="3" s="1"/>
  <c r="E22" i="3"/>
  <c r="BB34" i="47" s="1"/>
  <c r="BD34" i="47" s="1"/>
  <c r="AS34" i="47" s="1"/>
  <c r="D22" i="3"/>
  <c r="E20" i="3"/>
  <c r="AM34" i="47" s="1"/>
  <c r="AO34" i="47" s="1"/>
  <c r="AD34" i="47" s="1"/>
  <c r="D20" i="3"/>
  <c r="F20" i="3" l="1"/>
  <c r="AL34" i="47"/>
  <c r="AN34" i="47" s="1"/>
  <c r="AC34" i="47" s="1"/>
  <c r="F22" i="3"/>
  <c r="BA34" i="47"/>
  <c r="BC34" i="47" s="1"/>
  <c r="AR34" i="47" s="1"/>
  <c r="I30" i="47"/>
  <c r="B31" i="47"/>
  <c r="J30" i="47"/>
  <c r="C31" i="47"/>
  <c r="BZ31" i="47"/>
  <c r="BS32" i="47"/>
  <c r="V53" i="17"/>
  <c r="U53" i="17"/>
  <c r="T53" i="17"/>
  <c r="S53" i="17"/>
  <c r="R53" i="17"/>
  <c r="Q53" i="17"/>
  <c r="P53" i="17"/>
  <c r="O53" i="17"/>
  <c r="D53" i="17"/>
  <c r="V45" i="6"/>
  <c r="U45" i="6"/>
  <c r="T45" i="6"/>
  <c r="S45" i="6"/>
  <c r="R45" i="6"/>
  <c r="Q45" i="6"/>
  <c r="P45" i="6"/>
  <c r="O45" i="6"/>
  <c r="D45" i="6"/>
  <c r="V43" i="3"/>
  <c r="U43" i="3"/>
  <c r="T43" i="3"/>
  <c r="S43" i="3"/>
  <c r="R43" i="3"/>
  <c r="Q43" i="3"/>
  <c r="P43" i="3"/>
  <c r="O43" i="3"/>
  <c r="D43" i="3"/>
  <c r="I29" i="47" l="1"/>
  <c r="B30" i="47"/>
  <c r="J29" i="47"/>
  <c r="C30" i="47"/>
  <c r="BS31" i="47"/>
  <c r="BZ30" i="47"/>
  <c r="L41" i="3"/>
  <c r="Y17" i="36" s="1"/>
  <c r="G42" i="3"/>
  <c r="E42" i="3"/>
  <c r="D42" i="3"/>
  <c r="I28" i="47" l="1"/>
  <c r="B28" i="47" s="1"/>
  <c r="B29" i="47"/>
  <c r="J28" i="47"/>
  <c r="C28" i="47" s="1"/>
  <c r="C29" i="47"/>
  <c r="BZ29" i="47"/>
  <c r="BS30" i="47"/>
  <c r="F42" i="3"/>
  <c r="BZ28" i="47" l="1"/>
  <c r="BS29" i="47"/>
  <c r="AN21" i="32"/>
  <c r="AO21" i="32"/>
  <c r="AP21" i="32"/>
  <c r="AQ21" i="32"/>
  <c r="AR21" i="32"/>
  <c r="AS21" i="32"/>
  <c r="AT21" i="32"/>
  <c r="AU21" i="32"/>
  <c r="AV21" i="32"/>
  <c r="AW21" i="32"/>
  <c r="BZ27" i="47" l="1"/>
  <c r="BS28" i="47"/>
  <c r="AG9" i="32"/>
  <c r="AH9" i="32"/>
  <c r="AI9" i="32"/>
  <c r="AJ9" i="32"/>
  <c r="AK9" i="32"/>
  <c r="AL9" i="32"/>
  <c r="AG10" i="32"/>
  <c r="AH10" i="32"/>
  <c r="AI10" i="32"/>
  <c r="AJ10" i="32"/>
  <c r="AK10" i="32"/>
  <c r="AL10" i="32"/>
  <c r="AG11" i="32"/>
  <c r="AH11" i="32"/>
  <c r="AI11" i="32"/>
  <c r="AJ11" i="32"/>
  <c r="AK11" i="32"/>
  <c r="AL11" i="32"/>
  <c r="AG12" i="32"/>
  <c r="AH12" i="32"/>
  <c r="AI12" i="32"/>
  <c r="AJ12" i="32"/>
  <c r="AK12" i="32"/>
  <c r="AL12" i="32"/>
  <c r="AG13" i="32"/>
  <c r="AH13" i="32"/>
  <c r="AI13" i="32"/>
  <c r="AJ13" i="32"/>
  <c r="AK13" i="32"/>
  <c r="AL13" i="32"/>
  <c r="AG14" i="32"/>
  <c r="AH14" i="32"/>
  <c r="AI14" i="32"/>
  <c r="AJ14" i="32"/>
  <c r="AK14" i="32"/>
  <c r="AL14" i="32"/>
  <c r="AG15" i="32"/>
  <c r="AH15" i="32"/>
  <c r="AI15" i="32"/>
  <c r="AJ15" i="32"/>
  <c r="AK15" i="32"/>
  <c r="AL15" i="32"/>
  <c r="AG16" i="32"/>
  <c r="AH16" i="32"/>
  <c r="AI16" i="32"/>
  <c r="AJ16" i="32"/>
  <c r="AK16" i="32"/>
  <c r="AL16" i="32"/>
  <c r="AG17" i="32"/>
  <c r="AH17" i="32"/>
  <c r="AI17" i="32"/>
  <c r="AJ17" i="32"/>
  <c r="AK17" i="32"/>
  <c r="AL17" i="32"/>
  <c r="AG18" i="32"/>
  <c r="AH18" i="32"/>
  <c r="AI18" i="32"/>
  <c r="AJ18" i="32"/>
  <c r="AK18" i="32"/>
  <c r="AL18" i="32"/>
  <c r="AG19" i="32"/>
  <c r="AH19" i="32"/>
  <c r="AI19" i="32"/>
  <c r="AJ19" i="32"/>
  <c r="AK19" i="32"/>
  <c r="AL19" i="32"/>
  <c r="AG20" i="32"/>
  <c r="AH20" i="32"/>
  <c r="AI20" i="32"/>
  <c r="AJ20" i="32"/>
  <c r="AK20" i="32"/>
  <c r="AL20" i="32"/>
  <c r="AH8" i="32"/>
  <c r="AI8" i="32"/>
  <c r="AI7" i="32" s="1"/>
  <c r="AB7" i="32" s="1"/>
  <c r="AJ8" i="32"/>
  <c r="AK8" i="32"/>
  <c r="AL8" i="32"/>
  <c r="AG8" i="32"/>
  <c r="AG7" i="32" s="1"/>
  <c r="Z7" i="32" s="1"/>
  <c r="Z32" i="32"/>
  <c r="AA32" i="32"/>
  <c r="AB32" i="32"/>
  <c r="AC32" i="32"/>
  <c r="AD32" i="32"/>
  <c r="AE32" i="32"/>
  <c r="Y32" i="32"/>
  <c r="Z31" i="32"/>
  <c r="AA31" i="32"/>
  <c r="AB31" i="32"/>
  <c r="AC31" i="32"/>
  <c r="AD31" i="32"/>
  <c r="AE31" i="32"/>
  <c r="Y31" i="32"/>
  <c r="Z30" i="32"/>
  <c r="AA30" i="32"/>
  <c r="AB30" i="32"/>
  <c r="AC30" i="32"/>
  <c r="AD30" i="32"/>
  <c r="AE30" i="32"/>
  <c r="Y30" i="32"/>
  <c r="Z29" i="32"/>
  <c r="AA29" i="32"/>
  <c r="AB29" i="32"/>
  <c r="AC29" i="32"/>
  <c r="AD29" i="32"/>
  <c r="AE29" i="32"/>
  <c r="Y29" i="32"/>
  <c r="Z28" i="32"/>
  <c r="AA28" i="32"/>
  <c r="AB28" i="32"/>
  <c r="AC28" i="32"/>
  <c r="AD28" i="32"/>
  <c r="AE28" i="32"/>
  <c r="Y28" i="32"/>
  <c r="Z27" i="32"/>
  <c r="AA27" i="32"/>
  <c r="AB27" i="32"/>
  <c r="AC27" i="32"/>
  <c r="AD27" i="32"/>
  <c r="AE27" i="32"/>
  <c r="Y27" i="32"/>
  <c r="AK7" i="32" l="1"/>
  <c r="AD7" i="32" s="1"/>
  <c r="AL7" i="32"/>
  <c r="AE7" i="32" s="1"/>
  <c r="AH7" i="32"/>
  <c r="AA7" i="32" s="1"/>
  <c r="AJ7" i="32"/>
  <c r="AC7" i="32" s="1"/>
  <c r="BZ26" i="47"/>
  <c r="BS27" i="47"/>
  <c r="AJ21" i="32"/>
  <c r="Q10" i="36" s="1"/>
  <c r="AC33" i="32"/>
  <c r="AK21" i="32"/>
  <c r="R10" i="36" s="1"/>
  <c r="AG21" i="32"/>
  <c r="AL21" i="32"/>
  <c r="S10" i="36" s="1"/>
  <c r="AH21" i="32"/>
  <c r="O10" i="36" s="1"/>
  <c r="AI21" i="32"/>
  <c r="P10" i="36" s="1"/>
  <c r="AB33" i="32"/>
  <c r="AE33" i="32"/>
  <c r="AA33" i="32"/>
  <c r="AD33" i="32"/>
  <c r="Z33" i="32"/>
  <c r="Y33" i="32"/>
  <c r="N10" i="36" l="1"/>
  <c r="M10" i="36" s="1"/>
  <c r="AF21" i="32"/>
  <c r="BZ25" i="47"/>
  <c r="BS26" i="47"/>
  <c r="C51" i="17"/>
  <c r="X51" i="17"/>
  <c r="Y51" i="17"/>
  <c r="Z51" i="17"/>
  <c r="AA51" i="17"/>
  <c r="AB51" i="17"/>
  <c r="AC51" i="17"/>
  <c r="AD51" i="17"/>
  <c r="AE51" i="17"/>
  <c r="AF51" i="17"/>
  <c r="AG51" i="17"/>
  <c r="AH51" i="17"/>
  <c r="AI51" i="17"/>
  <c r="B51" i="17"/>
  <c r="C8" i="17"/>
  <c r="X8" i="17"/>
  <c r="Y8" i="17"/>
  <c r="Z8" i="17"/>
  <c r="AA8" i="17"/>
  <c r="AB8" i="17"/>
  <c r="AC8" i="17"/>
  <c r="AD8" i="17"/>
  <c r="AE8" i="17"/>
  <c r="AF8" i="17"/>
  <c r="AG8" i="17"/>
  <c r="AH8" i="17"/>
  <c r="AI8" i="17"/>
  <c r="C11" i="17"/>
  <c r="X11" i="17"/>
  <c r="Y11" i="17"/>
  <c r="Z11" i="17"/>
  <c r="AA11" i="17"/>
  <c r="AB11" i="17"/>
  <c r="AC11" i="17"/>
  <c r="AD11" i="17"/>
  <c r="AE11" i="17"/>
  <c r="AF11" i="17"/>
  <c r="AG11" i="17"/>
  <c r="AH11" i="17"/>
  <c r="AI11" i="17"/>
  <c r="C12" i="17"/>
  <c r="X12" i="17"/>
  <c r="Y12" i="17"/>
  <c r="Z12" i="17"/>
  <c r="AA12" i="17"/>
  <c r="AB12" i="17"/>
  <c r="AC12" i="17"/>
  <c r="AD12" i="17"/>
  <c r="AE12" i="17"/>
  <c r="AF12" i="17"/>
  <c r="AG12" i="17"/>
  <c r="AH12" i="17"/>
  <c r="AI12" i="17"/>
  <c r="C13" i="17"/>
  <c r="X13" i="17"/>
  <c r="Y13" i="17"/>
  <c r="Z13" i="17"/>
  <c r="AA13" i="17"/>
  <c r="AB13" i="17"/>
  <c r="AC13" i="17"/>
  <c r="AD13" i="17"/>
  <c r="AE13" i="17"/>
  <c r="AF13" i="17"/>
  <c r="AG13" i="17"/>
  <c r="AH13" i="17"/>
  <c r="AI13" i="17"/>
  <c r="C14" i="17"/>
  <c r="X14" i="17"/>
  <c r="Y14" i="17"/>
  <c r="Z14" i="17"/>
  <c r="AA14" i="17"/>
  <c r="AB14" i="17"/>
  <c r="AC14" i="17"/>
  <c r="AD14" i="17"/>
  <c r="AE14" i="17"/>
  <c r="AF14" i="17"/>
  <c r="AG14" i="17"/>
  <c r="AH14" i="17"/>
  <c r="AI14" i="17"/>
  <c r="C19" i="17"/>
  <c r="X19" i="17"/>
  <c r="Y19" i="17"/>
  <c r="Z19" i="17"/>
  <c r="AA19" i="17"/>
  <c r="AB19" i="17"/>
  <c r="AC19" i="17"/>
  <c r="AD19" i="17"/>
  <c r="AE19" i="17"/>
  <c r="AF19" i="17"/>
  <c r="AG19" i="17"/>
  <c r="AH19" i="17"/>
  <c r="AI19" i="17"/>
  <c r="C21" i="17"/>
  <c r="X21" i="17"/>
  <c r="Y21" i="17"/>
  <c r="Z21" i="17"/>
  <c r="AA21" i="17"/>
  <c r="AB21" i="17"/>
  <c r="AC21" i="17"/>
  <c r="AD21" i="17"/>
  <c r="AE21" i="17"/>
  <c r="AF21" i="17"/>
  <c r="AG21" i="17"/>
  <c r="AH21" i="17"/>
  <c r="AI21" i="17"/>
  <c r="C23" i="17"/>
  <c r="X23" i="17"/>
  <c r="Y23" i="17"/>
  <c r="Z23" i="17"/>
  <c r="AA23" i="17"/>
  <c r="AB23" i="17"/>
  <c r="AC23" i="17"/>
  <c r="AD23" i="17"/>
  <c r="AE23" i="17"/>
  <c r="AF23" i="17"/>
  <c r="AG23" i="17"/>
  <c r="AH23" i="17"/>
  <c r="AI23" i="17"/>
  <c r="C25" i="17"/>
  <c r="X25" i="17"/>
  <c r="Y25" i="17"/>
  <c r="Z25" i="17"/>
  <c r="AA25" i="17"/>
  <c r="AB25" i="17"/>
  <c r="AC25" i="17"/>
  <c r="AD25" i="17"/>
  <c r="AE25" i="17"/>
  <c r="AF25" i="17"/>
  <c r="AG25" i="17"/>
  <c r="AH25" i="17"/>
  <c r="AI25" i="17"/>
  <c r="C32" i="17"/>
  <c r="X32" i="17"/>
  <c r="Y32" i="17"/>
  <c r="Z32" i="17"/>
  <c r="AA32" i="17"/>
  <c r="AB32" i="17"/>
  <c r="AC32" i="17"/>
  <c r="AD32" i="17"/>
  <c r="AE32" i="17"/>
  <c r="AF32" i="17"/>
  <c r="AG32" i="17"/>
  <c r="AH32" i="17"/>
  <c r="AI32" i="17"/>
  <c r="B32" i="17"/>
  <c r="B25" i="17"/>
  <c r="B23" i="17"/>
  <c r="B21" i="17"/>
  <c r="B19" i="17"/>
  <c r="B12" i="17"/>
  <c r="B13" i="17"/>
  <c r="B14" i="17"/>
  <c r="B11" i="17"/>
  <c r="B8" i="17"/>
  <c r="C43" i="6"/>
  <c r="X43" i="6"/>
  <c r="Y43" i="6"/>
  <c r="Z43" i="6"/>
  <c r="AA43" i="6"/>
  <c r="AB43" i="6"/>
  <c r="AC43" i="6"/>
  <c r="AD43" i="6"/>
  <c r="AE43" i="6"/>
  <c r="AF43" i="6"/>
  <c r="AG43" i="6"/>
  <c r="AH43" i="6"/>
  <c r="AI43" i="6"/>
  <c r="B43" i="6"/>
  <c r="C8" i="6"/>
  <c r="X8" i="6"/>
  <c r="Y8" i="6"/>
  <c r="Z8" i="6"/>
  <c r="AA8" i="6"/>
  <c r="AB8" i="6"/>
  <c r="AC8" i="6"/>
  <c r="AD8" i="6"/>
  <c r="AE8" i="6"/>
  <c r="AF8" i="6"/>
  <c r="AG8" i="6"/>
  <c r="AH8" i="6"/>
  <c r="AI8" i="6"/>
  <c r="C10" i="6"/>
  <c r="X10" i="6"/>
  <c r="Y10" i="6"/>
  <c r="Z10" i="6"/>
  <c r="AA10" i="6"/>
  <c r="AB10" i="6"/>
  <c r="AC10" i="6"/>
  <c r="AD10" i="6"/>
  <c r="AE10" i="6"/>
  <c r="AF10" i="6"/>
  <c r="AG10" i="6"/>
  <c r="AH10" i="6"/>
  <c r="AI10" i="6"/>
  <c r="C11" i="6"/>
  <c r="X11" i="6"/>
  <c r="Y11" i="6"/>
  <c r="Z11" i="6"/>
  <c r="AA11" i="6"/>
  <c r="AB11" i="6"/>
  <c r="AC11" i="6"/>
  <c r="AD11" i="6"/>
  <c r="AE11" i="6"/>
  <c r="AF11" i="6"/>
  <c r="AG11" i="6"/>
  <c r="AH11" i="6"/>
  <c r="AI11" i="6"/>
  <c r="C12" i="6"/>
  <c r="X12" i="6"/>
  <c r="Y12" i="6"/>
  <c r="Z12" i="6"/>
  <c r="AA12" i="6"/>
  <c r="AB12" i="6"/>
  <c r="AC12" i="6"/>
  <c r="AD12" i="6"/>
  <c r="AE12" i="6"/>
  <c r="AF12" i="6"/>
  <c r="AG12" i="6"/>
  <c r="AH12" i="6"/>
  <c r="AI12" i="6"/>
  <c r="C13" i="6"/>
  <c r="X13" i="6"/>
  <c r="Y13" i="6"/>
  <c r="Z13" i="6"/>
  <c r="AA13" i="6"/>
  <c r="AB13" i="6"/>
  <c r="AC13" i="6"/>
  <c r="AD13" i="6"/>
  <c r="AE13" i="6"/>
  <c r="AF13" i="6"/>
  <c r="AG13" i="6"/>
  <c r="AH13" i="6"/>
  <c r="AI13" i="6"/>
  <c r="C18" i="6"/>
  <c r="X18" i="6"/>
  <c r="Y18" i="6"/>
  <c r="Z18" i="6"/>
  <c r="AA18" i="6"/>
  <c r="AB18" i="6"/>
  <c r="AC18" i="6"/>
  <c r="AD18" i="6"/>
  <c r="AE18" i="6"/>
  <c r="AF18" i="6"/>
  <c r="AG18" i="6"/>
  <c r="AH18" i="6"/>
  <c r="AI18" i="6"/>
  <c r="C19" i="6"/>
  <c r="X19" i="6"/>
  <c r="Y19" i="6"/>
  <c r="Z19" i="6"/>
  <c r="AA19" i="6"/>
  <c r="AB19" i="6"/>
  <c r="AC19" i="6"/>
  <c r="AD19" i="6"/>
  <c r="AE19" i="6"/>
  <c r="AF19" i="6"/>
  <c r="AG19" i="6"/>
  <c r="AH19" i="6"/>
  <c r="AI19" i="6"/>
  <c r="C22" i="6"/>
  <c r="X22" i="6"/>
  <c r="Y22" i="6"/>
  <c r="Z22" i="6"/>
  <c r="AA22" i="6"/>
  <c r="AB22" i="6"/>
  <c r="AC22" i="6"/>
  <c r="AD22" i="6"/>
  <c r="AE22" i="6"/>
  <c r="AF22" i="6"/>
  <c r="AG22" i="6"/>
  <c r="AH22" i="6"/>
  <c r="AI22" i="6"/>
  <c r="C25" i="6"/>
  <c r="X25" i="6"/>
  <c r="Y25" i="6"/>
  <c r="Z25" i="6"/>
  <c r="AA25" i="6"/>
  <c r="AB25" i="6"/>
  <c r="AC25" i="6"/>
  <c r="AD25" i="6"/>
  <c r="AE25" i="6"/>
  <c r="AF25" i="6"/>
  <c r="AG25" i="6"/>
  <c r="AH25" i="6"/>
  <c r="AI25" i="6"/>
  <c r="C30" i="6"/>
  <c r="X30" i="6"/>
  <c r="Y30" i="6"/>
  <c r="Z30" i="6"/>
  <c r="AA30" i="6"/>
  <c r="AB30" i="6"/>
  <c r="AC30" i="6"/>
  <c r="AD30" i="6"/>
  <c r="AE30" i="6"/>
  <c r="AF30" i="6"/>
  <c r="AG30" i="6"/>
  <c r="AH30" i="6"/>
  <c r="AI30" i="6"/>
  <c r="B30" i="6"/>
  <c r="B25" i="6"/>
  <c r="B22" i="6"/>
  <c r="B19" i="6"/>
  <c r="B18" i="6"/>
  <c r="B11" i="6"/>
  <c r="B12" i="6"/>
  <c r="B13" i="6"/>
  <c r="B10" i="6"/>
  <c r="B8" i="6"/>
  <c r="C41" i="3"/>
  <c r="X41" i="3"/>
  <c r="Y41" i="3"/>
  <c r="Z41" i="3"/>
  <c r="AA41" i="3"/>
  <c r="AB41" i="3"/>
  <c r="AC41" i="3"/>
  <c r="AD41" i="3"/>
  <c r="AE41" i="3"/>
  <c r="AF41" i="3"/>
  <c r="AG41" i="3"/>
  <c r="AH41" i="3"/>
  <c r="AI41" i="3"/>
  <c r="B41" i="3"/>
  <c r="X9" i="3"/>
  <c r="Y9" i="3"/>
  <c r="Z9" i="3"/>
  <c r="AA9" i="3"/>
  <c r="AB9" i="3"/>
  <c r="AC9" i="3"/>
  <c r="AD9" i="3"/>
  <c r="AE9" i="3"/>
  <c r="AF9" i="3"/>
  <c r="AG9" i="3"/>
  <c r="AH9" i="3"/>
  <c r="AI9" i="3"/>
  <c r="C11" i="3"/>
  <c r="X11" i="3"/>
  <c r="Y11" i="3"/>
  <c r="Z11" i="3"/>
  <c r="AA11" i="3"/>
  <c r="AB11" i="3"/>
  <c r="AC11" i="3"/>
  <c r="AD11" i="3"/>
  <c r="AE11" i="3"/>
  <c r="AF11" i="3"/>
  <c r="AG11" i="3"/>
  <c r="AH11" i="3"/>
  <c r="AI11" i="3"/>
  <c r="C12" i="3"/>
  <c r="X12" i="3"/>
  <c r="Y12" i="3"/>
  <c r="Z12" i="3"/>
  <c r="AA12" i="3"/>
  <c r="AB12" i="3"/>
  <c r="AC12" i="3"/>
  <c r="AD12" i="3"/>
  <c r="AE12" i="3"/>
  <c r="AF12" i="3"/>
  <c r="AG12" i="3"/>
  <c r="AH12" i="3"/>
  <c r="AI12" i="3"/>
  <c r="C13" i="3"/>
  <c r="X13" i="3"/>
  <c r="Y13" i="3"/>
  <c r="Z13" i="3"/>
  <c r="AA13" i="3"/>
  <c r="AB13" i="3"/>
  <c r="AC13" i="3"/>
  <c r="AD13" i="3"/>
  <c r="AE13" i="3"/>
  <c r="AF13" i="3"/>
  <c r="AG13" i="3"/>
  <c r="AH13" i="3"/>
  <c r="AI13" i="3"/>
  <c r="C14" i="3"/>
  <c r="X14" i="3"/>
  <c r="Y14" i="3"/>
  <c r="Z14" i="3"/>
  <c r="AA14" i="3"/>
  <c r="AB14" i="3"/>
  <c r="AC14" i="3"/>
  <c r="AD14" i="3"/>
  <c r="AE14" i="3"/>
  <c r="AF14" i="3"/>
  <c r="AG14" i="3"/>
  <c r="AH14" i="3"/>
  <c r="AI14" i="3"/>
  <c r="C19" i="3"/>
  <c r="X19" i="3"/>
  <c r="Y19" i="3"/>
  <c r="Z19" i="3"/>
  <c r="AA19" i="3"/>
  <c r="AB19" i="3"/>
  <c r="AC19" i="3"/>
  <c r="AD19" i="3"/>
  <c r="AE19" i="3"/>
  <c r="AF19" i="3"/>
  <c r="AG19" i="3"/>
  <c r="AH19" i="3"/>
  <c r="AI19" i="3"/>
  <c r="C20" i="3"/>
  <c r="X20" i="3"/>
  <c r="Y20" i="3"/>
  <c r="Z20" i="3"/>
  <c r="AA20" i="3"/>
  <c r="AB20" i="3"/>
  <c r="AC20" i="3"/>
  <c r="AD20" i="3"/>
  <c r="AE20" i="3"/>
  <c r="AF20" i="3"/>
  <c r="AG20" i="3"/>
  <c r="AH20" i="3"/>
  <c r="AI20" i="3"/>
  <c r="C22" i="3"/>
  <c r="X22" i="3"/>
  <c r="Y22" i="3"/>
  <c r="Z22" i="3"/>
  <c r="AA22" i="3"/>
  <c r="AB22" i="3"/>
  <c r="AC22" i="3"/>
  <c r="AD22" i="3"/>
  <c r="AE22" i="3"/>
  <c r="AF22" i="3"/>
  <c r="AG22" i="3"/>
  <c r="AH22" i="3"/>
  <c r="AI22" i="3"/>
  <c r="C24" i="3"/>
  <c r="X24" i="3"/>
  <c r="Y24" i="3"/>
  <c r="Z24" i="3"/>
  <c r="AA24" i="3"/>
  <c r="AB24" i="3"/>
  <c r="AC24" i="3"/>
  <c r="AD24" i="3"/>
  <c r="AE24" i="3"/>
  <c r="AF24" i="3"/>
  <c r="AG24" i="3"/>
  <c r="AH24" i="3"/>
  <c r="AI24" i="3"/>
  <c r="C29" i="3"/>
  <c r="X29" i="3"/>
  <c r="Y29" i="3"/>
  <c r="Z29" i="3"/>
  <c r="AA29" i="3"/>
  <c r="AB29" i="3"/>
  <c r="AC29" i="3"/>
  <c r="AD29" i="3"/>
  <c r="AE29" i="3"/>
  <c r="AF29" i="3"/>
  <c r="AG29" i="3"/>
  <c r="AH29" i="3"/>
  <c r="AI29" i="3"/>
  <c r="B29" i="3"/>
  <c r="B24" i="3"/>
  <c r="B22" i="3"/>
  <c r="B20" i="3"/>
  <c r="B19" i="3"/>
  <c r="B14" i="3"/>
  <c r="B13" i="3"/>
  <c r="B12" i="3"/>
  <c r="B11" i="3"/>
  <c r="M18" i="36"/>
  <c r="BZ24" i="47" l="1"/>
  <c r="BS24" i="47" s="1"/>
  <c r="BS25" i="47"/>
  <c r="AG9" i="6"/>
  <c r="AC9" i="6"/>
  <c r="Y9" i="6"/>
  <c r="AI10" i="17"/>
  <c r="AE10" i="17"/>
  <c r="AA10" i="17"/>
  <c r="AF9" i="6"/>
  <c r="AB9" i="6"/>
  <c r="X9" i="6"/>
  <c r="AH10" i="17"/>
  <c r="AD10" i="17"/>
  <c r="Z10" i="17"/>
  <c r="AI9" i="6"/>
  <c r="AE9" i="6"/>
  <c r="AA9" i="6"/>
  <c r="AG10" i="17"/>
  <c r="AC10" i="17"/>
  <c r="Y10" i="17"/>
  <c r="AH9" i="6"/>
  <c r="AD9" i="6"/>
  <c r="Z9" i="6"/>
  <c r="AF10" i="17"/>
  <c r="AB10" i="17"/>
  <c r="X10" i="17"/>
  <c r="AI10" i="3"/>
  <c r="AE10" i="3"/>
  <c r="AA10" i="3"/>
  <c r="AH10" i="3"/>
  <c r="AD10" i="3"/>
  <c r="Z10" i="3"/>
  <c r="AG10" i="3"/>
  <c r="AC10" i="3"/>
  <c r="Y10" i="3"/>
  <c r="AF10" i="3"/>
  <c r="AB10" i="3"/>
  <c r="X10" i="3"/>
  <c r="O10" i="17" l="1"/>
  <c r="Q10" i="17"/>
  <c r="S10" i="17"/>
  <c r="U10" i="17"/>
  <c r="P10" i="17"/>
  <c r="R10" i="17"/>
  <c r="T10" i="17"/>
  <c r="V10" i="17"/>
  <c r="V10" i="3"/>
  <c r="O10" i="3"/>
  <c r="S10" i="3"/>
  <c r="R10" i="3"/>
  <c r="P10" i="3"/>
  <c r="Q10" i="3"/>
  <c r="T10" i="3"/>
  <c r="U10" i="3"/>
  <c r="U15" i="36" l="1"/>
  <c r="V15" i="36"/>
  <c r="W15" i="36"/>
  <c r="X15" i="36"/>
  <c r="Y15" i="36"/>
  <c r="T15" i="36"/>
  <c r="U16" i="36"/>
  <c r="V16" i="36"/>
  <c r="W16" i="36"/>
  <c r="X16" i="36"/>
  <c r="Y16" i="36"/>
  <c r="Z16" i="36"/>
  <c r="T16" i="36"/>
  <c r="B18" i="36"/>
  <c r="L17" i="36"/>
  <c r="K17" i="36"/>
  <c r="B17" i="36"/>
  <c r="R43" i="6"/>
  <c r="F18" i="36" s="1"/>
  <c r="R41" i="3"/>
  <c r="F17" i="36" s="1"/>
  <c r="P43" i="6"/>
  <c r="D18" i="36" s="1"/>
  <c r="Q43" i="6"/>
  <c r="E18" i="36" s="1"/>
  <c r="S43" i="6"/>
  <c r="T43" i="6"/>
  <c r="H18" i="36" s="1"/>
  <c r="U43" i="6"/>
  <c r="I18" i="36" s="1"/>
  <c r="O43" i="6"/>
  <c r="C18" i="36" s="1"/>
  <c r="P41" i="3"/>
  <c r="D17" i="36" s="1"/>
  <c r="Q41" i="3"/>
  <c r="E17" i="36" s="1"/>
  <c r="S41" i="3"/>
  <c r="G17" i="36" s="1"/>
  <c r="T41" i="3"/>
  <c r="H17" i="36" s="1"/>
  <c r="U41" i="3"/>
  <c r="I17" i="36" s="1"/>
  <c r="O41" i="3"/>
  <c r="C17" i="36" s="1"/>
  <c r="K19" i="36"/>
  <c r="L19" i="36"/>
  <c r="S51" i="17" l="1"/>
  <c r="G19" i="36" s="1"/>
  <c r="O51" i="17"/>
  <c r="C19" i="36" s="1"/>
  <c r="B19" i="36"/>
  <c r="T51" i="17"/>
  <c r="H19" i="36" s="1"/>
  <c r="R51" i="17"/>
  <c r="F19" i="36" s="1"/>
  <c r="P51" i="17"/>
  <c r="D19" i="36" s="1"/>
  <c r="U51" i="17"/>
  <c r="I19" i="36" s="1"/>
  <c r="Q51" i="17"/>
  <c r="E19" i="36" s="1"/>
  <c r="V51" i="17"/>
  <c r="J19" i="36" s="1"/>
  <c r="V43" i="6"/>
  <c r="J18" i="36" s="1"/>
  <c r="G18" i="36"/>
  <c r="V41" i="3"/>
  <c r="J17" i="36" s="1"/>
  <c r="G41" i="3" l="1"/>
  <c r="M19" i="36" l="1"/>
  <c r="S14" i="17"/>
  <c r="T14" i="17"/>
  <c r="U14" i="17"/>
  <c r="S19" i="17"/>
  <c r="T19" i="17"/>
  <c r="U19" i="17"/>
  <c r="S21" i="17"/>
  <c r="T21" i="17"/>
  <c r="U21" i="17"/>
  <c r="S23" i="17"/>
  <c r="T23" i="17"/>
  <c r="U23" i="17"/>
  <c r="R14" i="17"/>
  <c r="R19" i="17"/>
  <c r="R21" i="17"/>
  <c r="R23" i="17"/>
  <c r="S9" i="17"/>
  <c r="U9" i="17"/>
  <c r="S18" i="6"/>
  <c r="T18" i="6"/>
  <c r="U18" i="6"/>
  <c r="S25" i="6"/>
  <c r="T25" i="6"/>
  <c r="U25" i="6"/>
  <c r="S30" i="6"/>
  <c r="T30" i="6"/>
  <c r="U30" i="6"/>
  <c r="S14" i="3"/>
  <c r="T14" i="3"/>
  <c r="U14" i="3"/>
  <c r="S19" i="3"/>
  <c r="T19" i="3"/>
  <c r="U19" i="3"/>
  <c r="S20" i="3"/>
  <c r="T20" i="3"/>
  <c r="U20" i="3"/>
  <c r="S22" i="3"/>
  <c r="T22" i="3"/>
  <c r="U22" i="3"/>
  <c r="S29" i="3"/>
  <c r="T29" i="3"/>
  <c r="U29" i="3"/>
  <c r="AB38" i="3"/>
  <c r="AC38" i="3"/>
  <c r="AD38" i="3"/>
  <c r="T9" i="17" l="1"/>
  <c r="D9" i="6"/>
  <c r="G38" i="47" s="1"/>
  <c r="I38" i="47" s="1"/>
  <c r="B38" i="47" s="1"/>
  <c r="O9" i="6" l="1"/>
  <c r="V9" i="6"/>
  <c r="P9" i="6"/>
  <c r="U9" i="6"/>
  <c r="S9" i="6"/>
  <c r="Q9" i="6"/>
  <c r="R9" i="6"/>
  <c r="T9" i="6"/>
  <c r="P25" i="6"/>
  <c r="D32" i="17" l="1"/>
  <c r="O14" i="17"/>
  <c r="P14" i="17"/>
  <c r="Q14" i="17"/>
  <c r="V14" i="17"/>
  <c r="O19" i="17"/>
  <c r="P19" i="17"/>
  <c r="Q19" i="17"/>
  <c r="V19" i="17"/>
  <c r="O21" i="17"/>
  <c r="P21" i="17"/>
  <c r="Q21" i="17"/>
  <c r="V21" i="17"/>
  <c r="O23" i="17"/>
  <c r="P23" i="17"/>
  <c r="Q23" i="17"/>
  <c r="V23" i="17"/>
  <c r="Q9" i="17"/>
  <c r="V9" i="17"/>
  <c r="G11" i="17"/>
  <c r="G12" i="17"/>
  <c r="G13" i="17"/>
  <c r="Y38" i="3"/>
  <c r="Z38" i="3"/>
  <c r="AA38" i="3"/>
  <c r="AE38" i="3"/>
  <c r="AF38" i="3"/>
  <c r="AG38" i="3"/>
  <c r="AH38" i="3"/>
  <c r="AI38" i="3"/>
  <c r="X38" i="3"/>
  <c r="P30" i="6"/>
  <c r="Q30" i="6"/>
  <c r="R30" i="6"/>
  <c r="V30" i="6"/>
  <c r="Q25" i="6"/>
  <c r="R25" i="6"/>
  <c r="V25" i="6"/>
  <c r="P18" i="6"/>
  <c r="Q18" i="6"/>
  <c r="R18" i="6"/>
  <c r="V18" i="6"/>
  <c r="O18" i="6"/>
  <c r="O30" i="6"/>
  <c r="G32" i="6"/>
  <c r="G30" i="6" s="1"/>
  <c r="G11" i="6"/>
  <c r="G9" i="6"/>
  <c r="P29" i="3"/>
  <c r="Q29" i="3"/>
  <c r="R29" i="3"/>
  <c r="V29" i="3"/>
  <c r="P22" i="3"/>
  <c r="Q22" i="3"/>
  <c r="R22" i="3"/>
  <c r="V22" i="3"/>
  <c r="P20" i="3"/>
  <c r="Q20" i="3"/>
  <c r="R20" i="3"/>
  <c r="V20" i="3"/>
  <c r="P19" i="3"/>
  <c r="Q19" i="3"/>
  <c r="R19" i="3"/>
  <c r="V19" i="3"/>
  <c r="O19" i="3"/>
  <c r="O20" i="3"/>
  <c r="O22" i="3"/>
  <c r="O29" i="3"/>
  <c r="P14" i="3"/>
  <c r="Q14" i="3"/>
  <c r="R14" i="3"/>
  <c r="V14" i="3"/>
  <c r="O14" i="3"/>
  <c r="G23" i="3"/>
  <c r="Q32" i="17" l="1"/>
  <c r="S32" i="17"/>
  <c r="T32" i="17"/>
  <c r="U32" i="17"/>
  <c r="R32" i="17"/>
  <c r="O9" i="17"/>
  <c r="P9" i="17"/>
  <c r="R9" i="17"/>
  <c r="O38" i="3"/>
  <c r="C11" i="36" s="1"/>
  <c r="G10" i="17"/>
  <c r="P32" i="17"/>
  <c r="O32" i="17"/>
  <c r="V32" i="17"/>
  <c r="AM21" i="32"/>
  <c r="G23" i="17"/>
  <c r="H23" i="17"/>
  <c r="I23" i="17"/>
  <c r="J23" i="17"/>
  <c r="K23" i="17"/>
  <c r="L23" i="17"/>
  <c r="M23" i="17"/>
  <c r="H21" i="17"/>
  <c r="I21" i="17"/>
  <c r="J21" i="17"/>
  <c r="K21" i="17"/>
  <c r="L21" i="17"/>
  <c r="M21" i="17"/>
  <c r="G21" i="17"/>
  <c r="E23" i="17"/>
  <c r="BB43" i="47" s="1"/>
  <c r="BD43" i="47" s="1"/>
  <c r="F23" i="17"/>
  <c r="E21" i="17"/>
  <c r="AM43" i="47" s="1"/>
  <c r="AO43" i="47" s="1"/>
  <c r="F21" i="17"/>
  <c r="D10" i="24"/>
  <c r="D6" i="24" s="1"/>
  <c r="C10" i="24"/>
  <c r="C6" i="24" s="1"/>
  <c r="E7" i="24"/>
  <c r="E8" i="24"/>
  <c r="E9" i="24"/>
  <c r="E11" i="24"/>
  <c r="E12" i="24"/>
  <c r="E13" i="24"/>
  <c r="E14" i="24"/>
  <c r="E16" i="24"/>
  <c r="E17" i="24"/>
  <c r="E18" i="24"/>
  <c r="E20" i="24"/>
  <c r="E21" i="24"/>
  <c r="E22" i="24"/>
  <c r="E23" i="24"/>
  <c r="E24" i="24"/>
  <c r="E26" i="24"/>
  <c r="E27" i="24"/>
  <c r="E28" i="24"/>
  <c r="E29" i="24"/>
  <c r="E30" i="24"/>
  <c r="E32" i="24"/>
  <c r="E33" i="24"/>
  <c r="E34" i="24"/>
  <c r="E35" i="24"/>
  <c r="E36" i="24"/>
  <c r="L23" i="1"/>
  <c r="L24" i="1" s="1"/>
  <c r="N23" i="1"/>
  <c r="O23" i="1"/>
  <c r="P23" i="1"/>
  <c r="Q23" i="1"/>
  <c r="Q24" i="1" s="1"/>
  <c r="Y9" i="36" s="1"/>
  <c r="M23" i="1"/>
  <c r="F9" i="17"/>
  <c r="E9" i="17"/>
  <c r="H43" i="47" s="1"/>
  <c r="J43" i="47" s="1"/>
  <c r="C43" i="47" s="1"/>
  <c r="F47" i="17"/>
  <c r="E47" i="17"/>
  <c r="F45" i="17"/>
  <c r="F43" i="17"/>
  <c r="F41" i="17"/>
  <c r="F39" i="17"/>
  <c r="E45" i="17"/>
  <c r="E43" i="17"/>
  <c r="E41" i="17"/>
  <c r="E39" i="17"/>
  <c r="F37" i="17"/>
  <c r="E37" i="17"/>
  <c r="F35" i="17"/>
  <c r="E35" i="17"/>
  <c r="F33" i="17"/>
  <c r="E33" i="17"/>
  <c r="D25" i="17"/>
  <c r="BL43" i="47" s="1"/>
  <c r="BN43" i="47" s="1"/>
  <c r="F19" i="17"/>
  <c r="G19" i="17" s="1"/>
  <c r="L19" i="17" s="1"/>
  <c r="E19" i="17"/>
  <c r="H14" i="17"/>
  <c r="I14" i="17" s="1"/>
  <c r="J14" i="17" s="1"/>
  <c r="K14" i="17" s="1"/>
  <c r="L14" i="17" s="1"/>
  <c r="M14" i="17" s="1"/>
  <c r="F14" i="17"/>
  <c r="E14" i="17"/>
  <c r="X43" i="47" s="1"/>
  <c r="Z43" i="47" s="1"/>
  <c r="E32" i="6"/>
  <c r="F32" i="6" s="1"/>
  <c r="E33" i="6"/>
  <c r="F33" i="6" s="1"/>
  <c r="E34" i="6"/>
  <c r="F34" i="6" s="1"/>
  <c r="E35" i="6"/>
  <c r="F35" i="6" s="1"/>
  <c r="E36" i="6"/>
  <c r="F36" i="6" s="1"/>
  <c r="E37" i="6"/>
  <c r="F37" i="6" s="1"/>
  <c r="E38" i="6"/>
  <c r="F38" i="6" s="1"/>
  <c r="E31" i="6"/>
  <c r="F31" i="6" s="1"/>
  <c r="E32" i="17" l="1"/>
  <c r="P24" i="1"/>
  <c r="X9" i="36" s="1"/>
  <c r="AD43" i="47"/>
  <c r="BN39" i="47"/>
  <c r="BG39" i="47" s="1"/>
  <c r="BN42" i="47"/>
  <c r="BG42" i="47" s="1"/>
  <c r="BN40" i="47"/>
  <c r="BG40" i="47" s="1"/>
  <c r="BG43" i="47"/>
  <c r="BN41" i="47"/>
  <c r="BG41" i="47" s="1"/>
  <c r="F32" i="17"/>
  <c r="O24" i="1"/>
  <c r="W9" i="36" s="1"/>
  <c r="S43" i="47"/>
  <c r="M24" i="1"/>
  <c r="U9" i="36" s="1"/>
  <c r="AS43" i="47"/>
  <c r="E19" i="24"/>
  <c r="E15" i="24"/>
  <c r="G47" i="17"/>
  <c r="I47" i="17" s="1"/>
  <c r="E10" i="24"/>
  <c r="E6" i="24" s="1"/>
  <c r="AC21" i="32"/>
  <c r="X10" i="36" s="1"/>
  <c r="AA21" i="32"/>
  <c r="V10" i="36" s="1"/>
  <c r="Z21" i="32"/>
  <c r="U10" i="36" s="1"/>
  <c r="AB21" i="32"/>
  <c r="W10" i="36" s="1"/>
  <c r="AE21" i="32"/>
  <c r="AD21" i="32"/>
  <c r="N24" i="1"/>
  <c r="V9" i="36" s="1"/>
  <c r="T9" i="36" s="1"/>
  <c r="P25" i="17"/>
  <c r="P49" i="17" s="1"/>
  <c r="D13" i="36" s="1"/>
  <c r="S25" i="17"/>
  <c r="R25" i="17"/>
  <c r="R49" i="17" s="1"/>
  <c r="F13" i="36" s="1"/>
  <c r="U25" i="17"/>
  <c r="U49" i="17" s="1"/>
  <c r="I13" i="36" s="1"/>
  <c r="T25" i="17"/>
  <c r="T49" i="17" s="1"/>
  <c r="H13" i="36" s="1"/>
  <c r="S49" i="17"/>
  <c r="G13" i="36" s="1"/>
  <c r="G43" i="17"/>
  <c r="L43" i="17" s="1"/>
  <c r="O49" i="17"/>
  <c r="C13" i="36" s="1"/>
  <c r="D49" i="17"/>
  <c r="B13" i="36" s="1"/>
  <c r="G35" i="17"/>
  <c r="V25" i="17"/>
  <c r="V49" i="17" s="1"/>
  <c r="J13" i="36" s="1"/>
  <c r="Q25" i="17"/>
  <c r="Q49" i="17" s="1"/>
  <c r="E13" i="36" s="1"/>
  <c r="G39" i="17"/>
  <c r="I39" i="17" s="1"/>
  <c r="G45" i="17"/>
  <c r="M45" i="17" s="1"/>
  <c r="G37" i="17"/>
  <c r="L37" i="17" s="1"/>
  <c r="G41" i="17"/>
  <c r="M41" i="17" s="1"/>
  <c r="H19" i="17"/>
  <c r="J19" i="17"/>
  <c r="M19" i="17"/>
  <c r="I19" i="17"/>
  <c r="K19" i="17"/>
  <c r="E30" i="6"/>
  <c r="F30" i="6"/>
  <c r="G33" i="17"/>
  <c r="Y10" i="36"/>
  <c r="Z10" i="36"/>
  <c r="E25" i="17"/>
  <c r="E20" i="6"/>
  <c r="E21" i="6"/>
  <c r="E23" i="6"/>
  <c r="E24" i="6"/>
  <c r="E18" i="6"/>
  <c r="D13" i="6"/>
  <c r="W38" i="47" s="1"/>
  <c r="Y38" i="47" s="1"/>
  <c r="E13" i="6"/>
  <c r="X38" i="47" s="1"/>
  <c r="Z38" i="47" s="1"/>
  <c r="Z40" i="47" s="1"/>
  <c r="S40" i="47" s="1"/>
  <c r="F13" i="6"/>
  <c r="E10" i="6"/>
  <c r="E11" i="6"/>
  <c r="E12" i="6"/>
  <c r="E9" i="6"/>
  <c r="H38" i="47" s="1"/>
  <c r="J38" i="47" s="1"/>
  <c r="C38" i="47" s="1"/>
  <c r="D10" i="9"/>
  <c r="C10" i="9"/>
  <c r="F12" i="3"/>
  <c r="F13" i="3"/>
  <c r="F11" i="3"/>
  <c r="M17" i="36"/>
  <c r="E43" i="6"/>
  <c r="BX38" i="47" s="1"/>
  <c r="BZ38" i="47" s="1"/>
  <c r="F44" i="6"/>
  <c r="L18" i="36" s="1"/>
  <c r="E25" i="6"/>
  <c r="BM38" i="47" s="1"/>
  <c r="BO38" i="47" s="1"/>
  <c r="R38" i="47" l="1"/>
  <c r="Y35" i="47"/>
  <c r="R35" i="47" s="1"/>
  <c r="Y40" i="47"/>
  <c r="R40" i="47" s="1"/>
  <c r="Y41" i="47"/>
  <c r="R41" i="47" s="1"/>
  <c r="Y42" i="47"/>
  <c r="R42" i="47" s="1"/>
  <c r="Y37" i="47"/>
  <c r="R37" i="47" s="1"/>
  <c r="Y39" i="47"/>
  <c r="R39" i="47" s="1"/>
  <c r="Y36" i="47"/>
  <c r="R36" i="47" s="1"/>
  <c r="BH38" i="47"/>
  <c r="Z41" i="47"/>
  <c r="S41" i="47" s="1"/>
  <c r="Z42" i="47"/>
  <c r="S42" i="47" s="1"/>
  <c r="E49" i="17"/>
  <c r="K13" i="36" s="1"/>
  <c r="BM43" i="47"/>
  <c r="BO43" i="47" s="1"/>
  <c r="BZ41" i="47"/>
  <c r="BS41" i="47" s="1"/>
  <c r="BZ39" i="47"/>
  <c r="BS39" i="47" s="1"/>
  <c r="BS38" i="47"/>
  <c r="BZ40" i="47"/>
  <c r="BS40" i="47" s="1"/>
  <c r="BZ36" i="47"/>
  <c r="BS36" i="47" s="1"/>
  <c r="BZ35" i="47"/>
  <c r="BS35" i="47" s="1"/>
  <c r="BZ37" i="47"/>
  <c r="BS37" i="47" s="1"/>
  <c r="S38" i="47"/>
  <c r="Z37" i="47"/>
  <c r="S37" i="47" s="1"/>
  <c r="Z36" i="47"/>
  <c r="S36" i="47" s="1"/>
  <c r="Z35" i="47"/>
  <c r="S35" i="47" s="1"/>
  <c r="H33" i="17"/>
  <c r="G32" i="17"/>
  <c r="Z39" i="47"/>
  <c r="S39" i="47" s="1"/>
  <c r="J47" i="17"/>
  <c r="K47" i="17"/>
  <c r="H47" i="17"/>
  <c r="M47" i="17"/>
  <c r="L47" i="17"/>
  <c r="F43" i="6"/>
  <c r="G43" i="6" s="1"/>
  <c r="K18" i="36"/>
  <c r="M43" i="17"/>
  <c r="H43" i="17"/>
  <c r="T13" i="6"/>
  <c r="U13" i="6"/>
  <c r="S13" i="6"/>
  <c r="T10" i="36"/>
  <c r="I43" i="17"/>
  <c r="J43" i="17"/>
  <c r="K43" i="17"/>
  <c r="H45" i="17"/>
  <c r="K45" i="17"/>
  <c r="F25" i="17"/>
  <c r="G25" i="17" s="1"/>
  <c r="M39" i="17"/>
  <c r="J39" i="17"/>
  <c r="L39" i="17"/>
  <c r="H39" i="17"/>
  <c r="K39" i="17"/>
  <c r="I37" i="17"/>
  <c r="V13" i="6"/>
  <c r="O13" i="6"/>
  <c r="P13" i="6"/>
  <c r="Q13" i="6"/>
  <c r="R13" i="6"/>
  <c r="J41" i="17"/>
  <c r="L45" i="17"/>
  <c r="J45" i="17"/>
  <c r="H41" i="17"/>
  <c r="L41" i="17"/>
  <c r="I45" i="17"/>
  <c r="M37" i="17"/>
  <c r="K37" i="17"/>
  <c r="J37" i="17"/>
  <c r="K41" i="17"/>
  <c r="I41" i="17"/>
  <c r="H37" i="17"/>
  <c r="I33" i="17"/>
  <c r="K33" i="17"/>
  <c r="L33" i="17"/>
  <c r="M33" i="17"/>
  <c r="J33" i="17"/>
  <c r="BO39" i="47" l="1"/>
  <c r="BH39" i="47" s="1"/>
  <c r="BH43" i="47"/>
  <c r="BO40" i="47"/>
  <c r="BH40" i="47" s="1"/>
  <c r="BO41" i="47"/>
  <c r="BH41" i="47" s="1"/>
  <c r="BO42" i="47"/>
  <c r="BH42" i="47" s="1"/>
  <c r="F49" i="17"/>
  <c r="L13" i="36" s="1"/>
  <c r="F26" i="6"/>
  <c r="G26" i="6" s="1"/>
  <c r="H13" i="6"/>
  <c r="I13" i="6" s="1"/>
  <c r="J13" i="6" s="1"/>
  <c r="K13" i="6" s="1"/>
  <c r="L13" i="6" s="1"/>
  <c r="M13" i="6" s="1"/>
  <c r="F31" i="3"/>
  <c r="F32" i="3"/>
  <c r="F33" i="3"/>
  <c r="F34" i="3"/>
  <c r="F35" i="3"/>
  <c r="F36" i="3"/>
  <c r="F37" i="3"/>
  <c r="F30" i="3"/>
  <c r="M15" i="14"/>
  <c r="N15" i="14"/>
  <c r="L15" i="14"/>
  <c r="O34" i="14"/>
  <c r="O6" i="14"/>
  <c r="O7" i="14"/>
  <c r="O8" i="14"/>
  <c r="O9" i="14"/>
  <c r="O11" i="14"/>
  <c r="O12" i="14"/>
  <c r="O13" i="14"/>
  <c r="O14" i="14"/>
  <c r="O16" i="14"/>
  <c r="O17" i="14"/>
  <c r="O18" i="14"/>
  <c r="O20" i="14"/>
  <c r="O21" i="14"/>
  <c r="O22" i="14"/>
  <c r="O23" i="14"/>
  <c r="O24" i="14"/>
  <c r="O25" i="14"/>
  <c r="O26" i="14"/>
  <c r="O27" i="14"/>
  <c r="O28" i="14"/>
  <c r="O29" i="14"/>
  <c r="O30" i="14"/>
  <c r="O31" i="14"/>
  <c r="O32" i="14"/>
  <c r="O33" i="14"/>
  <c r="O5" i="14"/>
  <c r="E6" i="9"/>
  <c r="E7" i="9"/>
  <c r="E8" i="9"/>
  <c r="E9" i="9"/>
  <c r="E11" i="9"/>
  <c r="E12" i="9"/>
  <c r="E13" i="9"/>
  <c r="E14" i="9"/>
  <c r="E16" i="9"/>
  <c r="E15" i="9" s="1"/>
  <c r="E17" i="9"/>
  <c r="E18" i="9"/>
  <c r="E20" i="9"/>
  <c r="E21" i="9"/>
  <c r="E22" i="9"/>
  <c r="E23" i="9"/>
  <c r="E24" i="9"/>
  <c r="E25" i="9"/>
  <c r="E26" i="9"/>
  <c r="E27" i="9"/>
  <c r="E28" i="9"/>
  <c r="E29" i="9"/>
  <c r="E30" i="9"/>
  <c r="E31" i="9"/>
  <c r="E32" i="9"/>
  <c r="E33" i="9"/>
  <c r="E34" i="9"/>
  <c r="E5" i="9"/>
  <c r="G22" i="3"/>
  <c r="G20" i="3"/>
  <c r="H20" i="3" s="1"/>
  <c r="I20" i="3" s="1"/>
  <c r="J20" i="3" s="1"/>
  <c r="K20" i="3" s="1"/>
  <c r="L20" i="3" s="1"/>
  <c r="M20" i="3" s="1"/>
  <c r="E19" i="9" l="1"/>
  <c r="E10" i="9"/>
  <c r="F10" i="9" s="1"/>
  <c r="F25" i="6"/>
  <c r="G25" i="6" s="1"/>
  <c r="F31" i="9"/>
  <c r="F27" i="9"/>
  <c r="F23" i="9"/>
  <c r="F18" i="9"/>
  <c r="F13" i="9"/>
  <c r="F8" i="9"/>
  <c r="F34" i="9"/>
  <c r="F26" i="9"/>
  <c r="F22" i="9"/>
  <c r="F17" i="9"/>
  <c r="F12" i="9"/>
  <c r="F7" i="9"/>
  <c r="F33" i="9"/>
  <c r="F29" i="9"/>
  <c r="F21" i="9"/>
  <c r="F16" i="9"/>
  <c r="F11" i="9"/>
  <c r="F32" i="9"/>
  <c r="F28" i="9"/>
  <c r="F24" i="9"/>
  <c r="F20" i="9"/>
  <c r="F14" i="9"/>
  <c r="F9" i="9"/>
  <c r="H22" i="3"/>
  <c r="M10" i="14"/>
  <c r="N10" i="14"/>
  <c r="O10" i="14" s="1"/>
  <c r="L10" i="14"/>
  <c r="M19" i="14"/>
  <c r="N19" i="14"/>
  <c r="O19" i="14" s="1"/>
  <c r="L19" i="14"/>
  <c r="O15" i="14"/>
  <c r="F19" i="9" l="1"/>
  <c r="F30" i="9"/>
  <c r="F15" i="9"/>
  <c r="F6" i="9" s="1"/>
  <c r="F5" i="9" s="1"/>
  <c r="F25" i="9"/>
  <c r="L35" i="9"/>
  <c r="L26" i="6" s="1"/>
  <c r="I35" i="9"/>
  <c r="M35" i="9"/>
  <c r="M26" i="6" s="1"/>
  <c r="J35" i="9"/>
  <c r="J26" i="6" s="1"/>
  <c r="H35" i="9"/>
  <c r="K35" i="9"/>
  <c r="K26" i="6" s="1"/>
  <c r="R35" i="14"/>
  <c r="I22" i="3"/>
  <c r="J22" i="3" s="1"/>
  <c r="K22" i="3" s="1"/>
  <c r="L22" i="3" s="1"/>
  <c r="M22" i="3" s="1"/>
  <c r="I26" i="6"/>
  <c r="U35" i="14"/>
  <c r="Q35" i="14"/>
  <c r="T35" i="14"/>
  <c r="V35" i="14"/>
  <c r="S35" i="14"/>
  <c r="D31" i="24"/>
  <c r="D25" i="24"/>
  <c r="C31" i="24"/>
  <c r="C25" i="24"/>
  <c r="E31" i="24" l="1"/>
  <c r="E25" i="24"/>
  <c r="H26" i="6"/>
  <c r="G35" i="9"/>
  <c r="L25" i="6"/>
  <c r="I25" i="6"/>
  <c r="M25" i="6"/>
  <c r="J25" i="6"/>
  <c r="H25" i="6"/>
  <c r="K25" i="6"/>
  <c r="C5" i="24"/>
  <c r="D5" i="24"/>
  <c r="E5" i="24" l="1"/>
  <c r="M8" i="3"/>
  <c r="L8" i="3"/>
  <c r="K8" i="3"/>
  <c r="I8" i="3"/>
  <c r="H8" i="3"/>
  <c r="F34" i="24" l="1"/>
  <c r="F14" i="24"/>
  <c r="F23" i="24"/>
  <c r="F36" i="24"/>
  <c r="F17" i="24"/>
  <c r="F30" i="24"/>
  <c r="F11" i="24"/>
  <c r="F29" i="24"/>
  <c r="F9" i="24"/>
  <c r="F18" i="24"/>
  <c r="F32" i="24"/>
  <c r="F12" i="24"/>
  <c r="F26" i="24"/>
  <c r="F24" i="24"/>
  <c r="F33" i="24"/>
  <c r="F13" i="24"/>
  <c r="F27" i="24"/>
  <c r="F7" i="24"/>
  <c r="F21" i="24"/>
  <c r="F20" i="24"/>
  <c r="F28" i="24"/>
  <c r="F8" i="24"/>
  <c r="F22" i="24"/>
  <c r="F35" i="24"/>
  <c r="F16" i="24"/>
  <c r="F15" i="24" s="1"/>
  <c r="F22" i="6"/>
  <c r="G22" i="6"/>
  <c r="H22" i="6"/>
  <c r="I22" i="6"/>
  <c r="J22" i="6"/>
  <c r="K22" i="6"/>
  <c r="L22" i="6"/>
  <c r="M22" i="6"/>
  <c r="D22" i="6"/>
  <c r="BA38" i="47" s="1"/>
  <c r="BC38" i="47" s="1"/>
  <c r="F19" i="6"/>
  <c r="G19" i="6"/>
  <c r="H19" i="6"/>
  <c r="I19" i="6"/>
  <c r="J19" i="6"/>
  <c r="K19" i="6"/>
  <c r="L19" i="6"/>
  <c r="M19" i="6"/>
  <c r="D19" i="6"/>
  <c r="AL38" i="47" s="1"/>
  <c r="AN38" i="47" s="1"/>
  <c r="E24" i="3"/>
  <c r="D24" i="3"/>
  <c r="BL34" i="47" s="1"/>
  <c r="BN34" i="47" s="1"/>
  <c r="F29" i="3"/>
  <c r="F28" i="3"/>
  <c r="F27" i="3"/>
  <c r="F26" i="3"/>
  <c r="F15" i="3"/>
  <c r="F14" i="3"/>
  <c r="F10" i="3"/>
  <c r="E38" i="3" l="1"/>
  <c r="K11" i="36" s="1"/>
  <c r="BM34" i="47"/>
  <c r="BO34" i="47" s="1"/>
  <c r="AC38" i="47"/>
  <c r="AN37" i="47"/>
  <c r="AC37" i="47" s="1"/>
  <c r="AN39" i="47"/>
  <c r="AC39" i="47" s="1"/>
  <c r="AN40" i="47"/>
  <c r="AC40" i="47" s="1"/>
  <c r="AN41" i="47"/>
  <c r="AC41" i="47" s="1"/>
  <c r="AN36" i="47"/>
  <c r="AC36" i="47" s="1"/>
  <c r="AN42" i="47"/>
  <c r="AC42" i="47" s="1"/>
  <c r="AN35" i="47"/>
  <c r="AC35" i="47" s="1"/>
  <c r="AR38" i="47"/>
  <c r="BC39" i="47"/>
  <c r="AR39" i="47" s="1"/>
  <c r="BC41" i="47"/>
  <c r="AR41" i="47" s="1"/>
  <c r="BC40" i="47"/>
  <c r="AR40" i="47" s="1"/>
  <c r="BC42" i="47"/>
  <c r="AR42" i="47" s="1"/>
  <c r="BG34" i="47"/>
  <c r="BN36" i="47"/>
  <c r="BG36" i="47" s="1"/>
  <c r="BN37" i="47"/>
  <c r="BG37" i="47" s="1"/>
  <c r="BN35" i="47"/>
  <c r="BG35" i="47" s="1"/>
  <c r="F19" i="24"/>
  <c r="F31" i="24"/>
  <c r="F10" i="24"/>
  <c r="F25" i="24"/>
  <c r="P24" i="3"/>
  <c r="P38" i="3" s="1"/>
  <c r="D11" i="36" s="1"/>
  <c r="S24" i="3"/>
  <c r="S38" i="3" s="1"/>
  <c r="G11" i="36" s="1"/>
  <c r="T24" i="3"/>
  <c r="T38" i="3" s="1"/>
  <c r="H11" i="36" s="1"/>
  <c r="U24" i="3"/>
  <c r="U38" i="3" s="1"/>
  <c r="I11" i="36" s="1"/>
  <c r="U22" i="6"/>
  <c r="S22" i="6"/>
  <c r="T22" i="6"/>
  <c r="T19" i="6"/>
  <c r="U19" i="6"/>
  <c r="S19" i="6"/>
  <c r="V22" i="6"/>
  <c r="P22" i="6"/>
  <c r="Q22" i="6"/>
  <c r="R22" i="6"/>
  <c r="O22" i="6"/>
  <c r="E19" i="6"/>
  <c r="AM38" i="47" s="1"/>
  <c r="AO38" i="47" s="1"/>
  <c r="V19" i="6"/>
  <c r="P19" i="6"/>
  <c r="Q19" i="6"/>
  <c r="O19" i="6"/>
  <c r="R19" i="6"/>
  <c r="D38" i="3"/>
  <c r="B11" i="36" s="1"/>
  <c r="Q24" i="3"/>
  <c r="Q38" i="3" s="1"/>
  <c r="E11" i="36" s="1"/>
  <c r="R24" i="3"/>
  <c r="R38" i="3" s="1"/>
  <c r="F11" i="36" s="1"/>
  <c r="V24" i="3"/>
  <c r="V38" i="3" s="1"/>
  <c r="J11" i="36" s="1"/>
  <c r="K39" i="6"/>
  <c r="D39" i="6"/>
  <c r="B12" i="36" s="1"/>
  <c r="E22" i="6"/>
  <c r="BB38" i="47" s="1"/>
  <c r="BD38" i="47" s="1"/>
  <c r="J39" i="6"/>
  <c r="F39" i="6"/>
  <c r="L12" i="36" s="1"/>
  <c r="M39" i="6"/>
  <c r="I39" i="6"/>
  <c r="L39" i="6"/>
  <c r="H39" i="6"/>
  <c r="G14" i="3"/>
  <c r="F24" i="3"/>
  <c r="AS38" i="47" l="1"/>
  <c r="BD41" i="47"/>
  <c r="AS41" i="47" s="1"/>
  <c r="BD39" i="47"/>
  <c r="AS39" i="47" s="1"/>
  <c r="BD40" i="47"/>
  <c r="AS40" i="47" s="1"/>
  <c r="BD42" i="47"/>
  <c r="AS42" i="47" s="1"/>
  <c r="AD38" i="47"/>
  <c r="AO36" i="47"/>
  <c r="AD36" i="47" s="1"/>
  <c r="AO37" i="47"/>
  <c r="AD37" i="47" s="1"/>
  <c r="AO35" i="47"/>
  <c r="AD35" i="47" s="1"/>
  <c r="AO39" i="47"/>
  <c r="AD39" i="47" s="1"/>
  <c r="AO41" i="47"/>
  <c r="AD41" i="47" s="1"/>
  <c r="AO40" i="47"/>
  <c r="AD40" i="47" s="1"/>
  <c r="AO42" i="47"/>
  <c r="AD42" i="47" s="1"/>
  <c r="BH34" i="47"/>
  <c r="BO37" i="47"/>
  <c r="BH37" i="47" s="1"/>
  <c r="BO36" i="47"/>
  <c r="BH36" i="47" s="1"/>
  <c r="BO35" i="47"/>
  <c r="BH35" i="47" s="1"/>
  <c r="F6" i="24"/>
  <c r="G39" i="6"/>
  <c r="H40" i="6" s="1"/>
  <c r="T39" i="6"/>
  <c r="H12" i="36" s="1"/>
  <c r="S39" i="6"/>
  <c r="U39" i="6"/>
  <c r="I12" i="36" s="1"/>
  <c r="E39" i="6"/>
  <c r="K12" i="36" s="1"/>
  <c r="Q39" i="6"/>
  <c r="E12" i="36" s="1"/>
  <c r="P39" i="6"/>
  <c r="D12" i="36" s="1"/>
  <c r="O39" i="6"/>
  <c r="N12" i="36"/>
  <c r="R12" i="36"/>
  <c r="P12" i="36"/>
  <c r="K40" i="6"/>
  <c r="X12" i="36" s="1"/>
  <c r="Q12" i="36"/>
  <c r="O12" i="36"/>
  <c r="M40" i="6"/>
  <c r="Z12" i="36" s="1"/>
  <c r="S12" i="36"/>
  <c r="F38" i="3"/>
  <c r="L11" i="36" s="1"/>
  <c r="G24" i="3"/>
  <c r="H14" i="3"/>
  <c r="F5" i="24" l="1"/>
  <c r="I37" i="24"/>
  <c r="I25" i="17" s="1"/>
  <c r="K37" i="24"/>
  <c r="K25" i="17" s="1"/>
  <c r="M37" i="24"/>
  <c r="M25" i="17" s="1"/>
  <c r="L37" i="24"/>
  <c r="L25" i="17" s="1"/>
  <c r="J37" i="24"/>
  <c r="J25" i="17" s="1"/>
  <c r="H37" i="24"/>
  <c r="H25" i="17" s="1"/>
  <c r="G12" i="36"/>
  <c r="V39" i="6"/>
  <c r="J12" i="36" s="1"/>
  <c r="C12" i="36"/>
  <c r="R39" i="6"/>
  <c r="F12" i="36" s="1"/>
  <c r="L40" i="6"/>
  <c r="Y12" i="36" s="1"/>
  <c r="I40" i="6"/>
  <c r="V12" i="36" s="1"/>
  <c r="J40" i="6"/>
  <c r="W12" i="36" s="1"/>
  <c r="U12" i="36"/>
  <c r="M12" i="36"/>
  <c r="I24" i="3"/>
  <c r="H24" i="3"/>
  <c r="H38" i="3" s="1"/>
  <c r="J24" i="3"/>
  <c r="G38" i="3"/>
  <c r="G39" i="3" s="1"/>
  <c r="L24" i="3"/>
  <c r="M24" i="3"/>
  <c r="K24" i="3"/>
  <c r="I14" i="3"/>
  <c r="G40" i="6" l="1"/>
  <c r="T12" i="36"/>
  <c r="H39" i="3"/>
  <c r="U11" i="36" s="1"/>
  <c r="N11" i="36"/>
  <c r="I38" i="3"/>
  <c r="J14" i="3"/>
  <c r="J38" i="3" s="1"/>
  <c r="J39" i="3" l="1"/>
  <c r="W11" i="36" s="1"/>
  <c r="P11" i="36"/>
  <c r="I39" i="3"/>
  <c r="V11" i="36" s="1"/>
  <c r="O11" i="36"/>
  <c r="K14" i="3"/>
  <c r="K38" i="3" s="1"/>
  <c r="K39" i="3" l="1"/>
  <c r="X11" i="36" s="1"/>
  <c r="Q11" i="36"/>
  <c r="L14" i="3"/>
  <c r="L38" i="3" s="1"/>
  <c r="L39" i="3" l="1"/>
  <c r="Y11" i="36" s="1"/>
  <c r="R11" i="36"/>
  <c r="M14" i="3"/>
  <c r="M38" i="3" s="1"/>
  <c r="M39" i="3" l="1"/>
  <c r="Z11" i="36" s="1"/>
  <c r="T11" i="36" s="1"/>
  <c r="S11" i="36"/>
  <c r="M11" i="36" s="1"/>
  <c r="K9" i="17"/>
  <c r="M9" i="17"/>
  <c r="I9" i="17"/>
  <c r="J9" i="17"/>
  <c r="H9" i="17"/>
  <c r="L9" i="17"/>
  <c r="J35" i="17" l="1"/>
  <c r="J32" i="17" s="1"/>
  <c r="J49" i="17" s="1"/>
  <c r="K35" i="17"/>
  <c r="K32" i="17" s="1"/>
  <c r="K49" i="17" s="1"/>
  <c r="M35" i="17"/>
  <c r="M32" i="17" s="1"/>
  <c r="M49" i="17" s="1"/>
  <c r="I35" i="17"/>
  <c r="I32" i="17" s="1"/>
  <c r="I49" i="17" s="1"/>
  <c r="L35" i="17"/>
  <c r="H35" i="17"/>
  <c r="H32" i="17" s="1"/>
  <c r="H49" i="17" s="1"/>
  <c r="L32" i="17" l="1"/>
  <c r="L49" i="17" s="1"/>
  <c r="R13" i="36" s="1"/>
  <c r="P13" i="36"/>
  <c r="S13" i="36"/>
  <c r="O13" i="36"/>
  <c r="Q13" i="36"/>
  <c r="N13" i="36" l="1"/>
  <c r="M13" i="36" s="1"/>
  <c r="G49" i="17"/>
  <c r="H50" i="17" s="1"/>
  <c r="U13" i="36" s="1"/>
  <c r="L50" i="17" l="1"/>
  <c r="Y13" i="36" s="1"/>
  <c r="M50" i="17"/>
  <c r="Z13" i="36" s="1"/>
  <c r="J50" i="17"/>
  <c r="W13" i="36" s="1"/>
  <c r="I50" i="17"/>
  <c r="V13" i="36" s="1"/>
  <c r="K50" i="17"/>
  <c r="X13" i="36" s="1"/>
  <c r="T13" i="36" l="1"/>
</calcChain>
</file>

<file path=xl/comments1.xml><?xml version="1.0" encoding="utf-8"?>
<comments xmlns="http://schemas.openxmlformats.org/spreadsheetml/2006/main">
  <authors>
    <author>Author</author>
  </authors>
  <commentList>
    <comment ref="A21" authorId="0" shapeId="0">
      <text>
        <r>
          <rPr>
            <b/>
            <sz val="9"/>
            <color indexed="81"/>
            <rFont val="Tahoma"/>
            <family val="2"/>
          </rPr>
          <t>Li:"Large and Medium - sized Wholesale, Retail Trade, Lodging, and Catering Business Yearbook (2007)"</t>
        </r>
        <r>
          <rPr>
            <sz val="9"/>
            <color indexed="81"/>
            <rFont val="Tahoma"/>
            <family val="2"/>
          </rPr>
          <t xml:space="preserve">
</t>
        </r>
      </text>
    </comment>
    <comment ref="A23" authorId="0" shapeId="0">
      <text>
        <r>
          <rPr>
            <b/>
            <sz val="9"/>
            <color indexed="81"/>
            <rFont val="Tahoma"/>
            <family val="2"/>
          </rPr>
          <t>Li:"Large and Medium - sized Wholesale, Retail Trade, Lodging, and Catering Business Yearbook (2007)"</t>
        </r>
        <r>
          <rPr>
            <sz val="9"/>
            <color indexed="81"/>
            <rFont val="Tahoma"/>
            <family val="2"/>
          </rPr>
          <t xml:space="preserve">
</t>
        </r>
      </text>
    </comment>
  </commentList>
</comments>
</file>

<file path=xl/comments2.xml><?xml version="1.0" encoding="utf-8"?>
<comments xmlns="http://schemas.openxmlformats.org/spreadsheetml/2006/main">
  <authors>
    <author>Author</author>
  </authors>
  <commentList>
    <comment ref="A22" authorId="0" shapeId="0">
      <text>
        <r>
          <rPr>
            <b/>
            <sz val="9"/>
            <color indexed="81"/>
            <rFont val="Tahoma"/>
            <family val="2"/>
          </rPr>
          <t>Li:"Large and Medium - sized Wholesale, Retail Trade, Lodging, and Catering Business Yearbook (2014)"</t>
        </r>
        <r>
          <rPr>
            <sz val="9"/>
            <color indexed="81"/>
            <rFont val="Tahoma"/>
            <family val="2"/>
          </rPr>
          <t xml:space="preserve">
</t>
        </r>
      </text>
    </comment>
    <comment ref="A24" authorId="0" shapeId="0">
      <text>
        <r>
          <rPr>
            <b/>
            <sz val="9"/>
            <color indexed="81"/>
            <rFont val="Tahoma"/>
            <family val="2"/>
          </rPr>
          <t>Li:"Large and Medium - sized Wholesale, Retail Trade, Lodging, and Catering Business Yearbook (2014)"</t>
        </r>
        <r>
          <rPr>
            <sz val="9"/>
            <color indexed="81"/>
            <rFont val="Tahoma"/>
            <family val="2"/>
          </rPr>
          <t xml:space="preserve">
</t>
        </r>
      </text>
    </comment>
  </commentList>
</comments>
</file>

<file path=xl/sharedStrings.xml><?xml version="1.0" encoding="utf-8"?>
<sst xmlns="http://schemas.openxmlformats.org/spreadsheetml/2006/main" count="2203" uniqueCount="455">
  <si>
    <t>A</t>
  </si>
  <si>
    <t>B</t>
  </si>
  <si>
    <t>C</t>
  </si>
  <si>
    <t>D</t>
  </si>
  <si>
    <t>E</t>
  </si>
  <si>
    <t>F</t>
  </si>
  <si>
    <t>G</t>
  </si>
  <si>
    <t>H</t>
  </si>
  <si>
    <t>I</t>
  </si>
  <si>
    <t>J</t>
  </si>
  <si>
    <t>K</t>
  </si>
  <si>
    <t>L</t>
  </si>
  <si>
    <t>M</t>
  </si>
  <si>
    <t>N</t>
  </si>
  <si>
    <t>O</t>
  </si>
  <si>
    <t>P</t>
  </si>
  <si>
    <t>-</t>
  </si>
  <si>
    <t>102,0</t>
    <phoneticPr fontId="1" type="noConversion"/>
  </si>
  <si>
    <t>Year</t>
    <phoneticPr fontId="3" type="noConversion"/>
  </si>
  <si>
    <t xml:space="preserve">Total Assets </t>
    <phoneticPr fontId="3" type="noConversion"/>
  </si>
  <si>
    <t>Unit</t>
    <phoneticPr fontId="1" type="noConversion"/>
  </si>
  <si>
    <t>100 million yuans</t>
    <phoneticPr fontId="1" type="noConversion"/>
  </si>
  <si>
    <t>Total Liability</t>
    <phoneticPr fontId="3" type="noConversion"/>
  </si>
  <si>
    <t>Total</t>
    <phoneticPr fontId="1" type="noConversion"/>
  </si>
  <si>
    <t>National Capital</t>
    <phoneticPr fontId="3" type="noConversion"/>
  </si>
  <si>
    <t>Paid in Capitals</t>
    <phoneticPr fontId="3" type="noConversion"/>
  </si>
  <si>
    <t>%</t>
    <phoneticPr fontId="1" type="noConversion"/>
  </si>
  <si>
    <t>Collective Capital</t>
    <phoneticPr fontId="3" type="noConversion"/>
  </si>
  <si>
    <t>Legal Person's Capital</t>
    <phoneticPr fontId="3" type="noConversion"/>
  </si>
  <si>
    <t>Individual Capital</t>
    <phoneticPr fontId="3" type="noConversion"/>
  </si>
  <si>
    <t>Capital from HK, Macao, and Taiwan</t>
    <phoneticPr fontId="3" type="noConversion"/>
  </si>
  <si>
    <t>Foreign Capital</t>
    <phoneticPr fontId="3" type="noConversion"/>
  </si>
  <si>
    <t>Agriculture, Forestry and Fishing</t>
  </si>
  <si>
    <t>Construction</t>
  </si>
  <si>
    <t>Electric, Gas and Water Production and Supply Industry</t>
  </si>
  <si>
    <t>Finance and Insruance</t>
  </si>
  <si>
    <t>Lodging and Catering</t>
  </si>
  <si>
    <t>Manufacturing</t>
  </si>
  <si>
    <t>Ming</t>
  </si>
  <si>
    <t>Other</t>
  </si>
  <si>
    <t>Real Estate</t>
  </si>
  <si>
    <t>Transportation, Warehousing of the Postal Service</t>
  </si>
  <si>
    <t>Wholesale Trade and Retail Trade</t>
  </si>
  <si>
    <t>Inventory</t>
  </si>
  <si>
    <t>Inventory</t>
    <phoneticPr fontId="1" type="noConversion"/>
  </si>
  <si>
    <t>Other non-financial assets</t>
  </si>
  <si>
    <t>Other non-financial assets</t>
    <phoneticPr fontId="1" type="noConversion"/>
  </si>
  <si>
    <t>Fixed assets</t>
  </si>
  <si>
    <t>Fixed assets</t>
    <phoneticPr fontId="1" type="noConversion"/>
  </si>
  <si>
    <t>Financial asset</t>
  </si>
  <si>
    <t>Non-financial assets</t>
  </si>
  <si>
    <t>Non-financial assets</t>
    <phoneticPr fontId="1" type="noConversion"/>
  </si>
  <si>
    <t>Paid-in capital</t>
  </si>
  <si>
    <t>Equity</t>
  </si>
  <si>
    <t>Total assets</t>
  </si>
  <si>
    <t>Total assets</t>
    <phoneticPr fontId="1" type="noConversion"/>
  </si>
  <si>
    <t>Total Liabilities</t>
  </si>
  <si>
    <t>Total Liabilities</t>
    <phoneticPr fontId="1" type="noConversion"/>
  </si>
  <si>
    <t>Industrial Code</t>
    <phoneticPr fontId="1" type="noConversion"/>
  </si>
  <si>
    <t>Industry</t>
    <phoneticPr fontId="1" type="noConversion"/>
  </si>
  <si>
    <t>Year</t>
    <phoneticPr fontId="1" type="noConversion"/>
  </si>
  <si>
    <t>Insurance</t>
    <phoneticPr fontId="1" type="noConversion"/>
  </si>
  <si>
    <t>Equity and stock</t>
    <phoneticPr fontId="1" type="noConversion"/>
  </si>
  <si>
    <t>Deposit</t>
    <phoneticPr fontId="1" type="noConversion"/>
  </si>
  <si>
    <t>Insurance</t>
  </si>
  <si>
    <t>Insurance</t>
    <phoneticPr fontId="3" type="noConversion"/>
  </si>
  <si>
    <t>Deposit</t>
  </si>
  <si>
    <t>Deposit</t>
    <phoneticPr fontId="3" type="noConversion"/>
  </si>
  <si>
    <t>Equity and stock</t>
  </si>
  <si>
    <t>Equity and stock</t>
    <phoneticPr fontId="3" type="noConversion"/>
  </si>
  <si>
    <t>100 million yuans</t>
  </si>
  <si>
    <t>Paid in Capital</t>
    <phoneticPr fontId="3" type="noConversion"/>
  </si>
  <si>
    <t>National Capital</t>
    <phoneticPr fontId="3" type="noConversion"/>
  </si>
  <si>
    <t>Collective Capital</t>
    <phoneticPr fontId="3" type="noConversion"/>
  </si>
  <si>
    <t>Legal Person Capital</t>
    <phoneticPr fontId="3" type="noConversion"/>
  </si>
  <si>
    <t>Individual Capital</t>
    <phoneticPr fontId="3" type="noConversion"/>
  </si>
  <si>
    <t>Capital From HK,Macao, Taiwan</t>
    <phoneticPr fontId="3" type="noConversion"/>
  </si>
  <si>
    <t>Other Foreign Capital</t>
    <phoneticPr fontId="3" type="noConversion"/>
  </si>
  <si>
    <t>Calculated Based on Four Major Banks</t>
    <phoneticPr fontId="1" type="noConversion"/>
  </si>
  <si>
    <t>Financial assets</t>
    <phoneticPr fontId="1" type="noConversion"/>
  </si>
  <si>
    <t>Paid in capitals</t>
    <phoneticPr fontId="1" type="noConversion"/>
  </si>
  <si>
    <t>Equity</t>
    <phoneticPr fontId="1" type="noConversion"/>
  </si>
  <si>
    <t xml:space="preserve">   </t>
    <phoneticPr fontId="1" type="noConversion"/>
  </si>
  <si>
    <t>F</t>
    <phoneticPr fontId="1" type="noConversion"/>
  </si>
  <si>
    <t>Total Assets</t>
    <phoneticPr fontId="3" type="noConversion"/>
  </si>
  <si>
    <t>Total Liabilities</t>
    <phoneticPr fontId="3" type="noConversion"/>
  </si>
  <si>
    <t>Equity</t>
    <phoneticPr fontId="3" type="noConversion"/>
  </si>
  <si>
    <t>100 current million yuan</t>
    <phoneticPr fontId="3" type="noConversion"/>
  </si>
  <si>
    <t>Index</t>
    <phoneticPr fontId="3" type="noConversion"/>
  </si>
  <si>
    <t>Sector</t>
    <phoneticPr fontId="3" type="noConversion"/>
  </si>
  <si>
    <t>Unit</t>
    <phoneticPr fontId="1" type="noConversion"/>
  </si>
  <si>
    <t>Notes</t>
    <phoneticPr fontId="1" type="noConversion"/>
  </si>
  <si>
    <t>Total</t>
    <phoneticPr fontId="3" type="noConversion"/>
  </si>
  <si>
    <t>Data Source</t>
    <phoneticPr fontId="3" type="noConversion"/>
  </si>
  <si>
    <t>China Economic Census 2004</t>
    <phoneticPr fontId="3" type="noConversion"/>
  </si>
  <si>
    <t>(%)</t>
    <phoneticPr fontId="3" type="noConversion"/>
  </si>
  <si>
    <t>Banlance Sheet of Listed Companies</t>
    <phoneticPr fontId="3" type="noConversion"/>
  </si>
  <si>
    <t>Public Institute</t>
    <phoneticPr fontId="3" type="noConversion"/>
  </si>
  <si>
    <t>Unit: 100 million yuans</t>
    <phoneticPr fontId="1" type="noConversion"/>
  </si>
  <si>
    <t>Balance sheet of listed companies</t>
    <phoneticPr fontId="1" type="noConversion"/>
  </si>
  <si>
    <t>Data source: CSMAR</t>
    <phoneticPr fontId="1" type="noConversion"/>
  </si>
  <si>
    <t>Year</t>
  </si>
  <si>
    <t>China Economic Census 2008</t>
  </si>
  <si>
    <t>China Economic Census 2008</t>
    <phoneticPr fontId="3" type="noConversion"/>
  </si>
  <si>
    <t>100 current million yuan</t>
  </si>
  <si>
    <t>Total</t>
    <phoneticPr fontId="1" type="noConversion"/>
  </si>
  <si>
    <t>Industry</t>
    <phoneticPr fontId="1" type="noConversion"/>
  </si>
  <si>
    <t>Estimation Based on Economic Census 2008</t>
    <phoneticPr fontId="1" type="noConversion"/>
  </si>
  <si>
    <t>Estimation Based on Economic Census 2004</t>
    <phoneticPr fontId="3" type="noConversion"/>
  </si>
  <si>
    <t>(%)</t>
    <phoneticPr fontId="1" type="noConversion"/>
  </si>
  <si>
    <t>Industry</t>
    <phoneticPr fontId="1" type="noConversion"/>
  </si>
  <si>
    <t>Estimation Based on Economic Census 2013</t>
    <phoneticPr fontId="1" type="noConversion"/>
  </si>
  <si>
    <t>Non-financial companies</t>
    <phoneticPr fontId="1" type="noConversion"/>
  </si>
  <si>
    <t>Financial companies</t>
    <phoneticPr fontId="1" type="noConversion"/>
  </si>
  <si>
    <t>Net Wealth</t>
    <phoneticPr fontId="3" type="noConversion"/>
  </si>
  <si>
    <t>Sector</t>
    <phoneticPr fontId="1" type="noConversion"/>
  </si>
  <si>
    <t>Paid in Capitals (%)</t>
    <phoneticPr fontId="3" type="noConversion"/>
  </si>
  <si>
    <t>Annual data in "Transport,storage, and post" and "Other industry" is no available.</t>
    <phoneticPr fontId="1" type="noConversion"/>
  </si>
  <si>
    <t>Remarks:</t>
    <phoneticPr fontId="1" type="noConversion"/>
  </si>
  <si>
    <t>2013 is the sum of all the financial insititute, others are from Economic Census</t>
    <phoneticPr fontId="1" type="noConversion"/>
  </si>
  <si>
    <r>
      <t>data source: 2004-2015, Total Assets of Banking Financial Institutions (</t>
    </r>
    <r>
      <rPr>
        <sz val="10"/>
        <color theme="1"/>
        <rFont val="宋体"/>
        <family val="3"/>
        <charset val="134"/>
      </rPr>
      <t>银行业金融机构总资产情况表</t>
    </r>
    <r>
      <rPr>
        <sz val="10"/>
        <color theme="1"/>
        <rFont val="Arial Narrow"/>
        <family val="2"/>
      </rPr>
      <t>); before 2004, Bank Overview (</t>
    </r>
    <r>
      <rPr>
        <sz val="10"/>
        <color theme="1"/>
        <rFont val="宋体"/>
        <family val="3"/>
        <charset val="134"/>
      </rPr>
      <t>银行概览</t>
    </r>
    <r>
      <rPr>
        <sz val="10"/>
        <color theme="1"/>
        <rFont val="Arial Narrow"/>
        <family val="2"/>
      </rPr>
      <t>)</t>
    </r>
    <phoneticPr fontId="1" type="noConversion"/>
  </si>
  <si>
    <t>In 2013 data is from Economic Census</t>
    <phoneticPr fontId="1" type="noConversion"/>
  </si>
  <si>
    <t>Enterprise with main business income greater than 2 million yuan per year</t>
    <phoneticPr fontId="1" type="noConversion"/>
  </si>
  <si>
    <t>Enterprises with sales greater than 20 million yuan per year</t>
    <phoneticPr fontId="1" type="noConversion"/>
  </si>
  <si>
    <t>Enterprises with sale greater than 5 million yuan per year</t>
    <phoneticPr fontId="1" type="noConversion"/>
  </si>
  <si>
    <t>2008 assets was calculated based on paidin captial of tatal and above designed.2013 was calculated based on the assets/liabilities ratio of above designed</t>
    <phoneticPr fontId="1" type="noConversion"/>
  </si>
  <si>
    <t>2008 assets was calculated based on paidin captial of tatal and above designed.</t>
    <phoneticPr fontId="1" type="noConversion"/>
  </si>
  <si>
    <t>above designed=General contracting and professional contracting</t>
    <phoneticPr fontId="1" type="noConversion"/>
  </si>
  <si>
    <t xml:space="preserve">above designed=General contracting and professional contracting.In NBS(web) it is not clear that if the data only covers enterprises above designed size, however if compare the data in 2008 with Economic Census, we can see the data in 2008 is only covers the enterprises above designed size. </t>
    <phoneticPr fontId="1" type="noConversion"/>
  </si>
  <si>
    <t>1.1998-2006, all state owned industrial enterprises and industrial enterprises not owned by the state with sale above 5 million yuan. 
2.2007-2010, all industrial enterprises with main business income above 5 million yuan. 
3.After 2011, all industrial enterprises with main business income above 20 million yuan.</t>
    <phoneticPr fontId="1" type="noConversion"/>
  </si>
  <si>
    <t>94, we assume the asset/debt ratio is(1/0.65), same as 95. 95,96,97, we using the total assets/liabilities ratio of indep. unit to estimate the liability.After 1998 we use above designed enterprises*total/above desiged ratio from ECE</t>
    <phoneticPr fontId="1" type="noConversion"/>
  </si>
  <si>
    <t>1995, we use asset in indep unit*1.12, after 1998 we use above designed enterprises*total/above desiged ratio from ECE</t>
    <phoneticPr fontId="1" type="noConversion"/>
  </si>
  <si>
    <t>Notes</t>
    <phoneticPr fontId="1" type="noConversion"/>
  </si>
  <si>
    <r>
      <t>ACFB (Almanac of China's Finance and Banking</t>
    </r>
    <r>
      <rPr>
        <sz val="10"/>
        <color theme="1"/>
        <rFont val="宋体"/>
        <family val="3"/>
        <charset val="134"/>
      </rPr>
      <t>）</t>
    </r>
    <phoneticPr fontId="1" type="noConversion"/>
  </si>
  <si>
    <t>NBS (Web)</t>
    <phoneticPr fontId="1" type="noConversion"/>
  </si>
  <si>
    <t>NBS (website) and China Statistical Yearbookon Construction 2014</t>
    <phoneticPr fontId="1" type="noConversion"/>
  </si>
  <si>
    <t>China Compendium of Statistics 1949-2008</t>
    <phoneticPr fontId="1" type="noConversion"/>
  </si>
  <si>
    <t>China Industry Economy Statistical Yearbook 1998/Materials of the third industry census 1995</t>
    <phoneticPr fontId="1" type="noConversion"/>
  </si>
  <si>
    <t>China Industry Economy Statistical Yearbook 1995,1998</t>
    <phoneticPr fontId="1" type="noConversion"/>
  </si>
  <si>
    <t>China Industry Economy Statistical Yearbook 2014</t>
    <phoneticPr fontId="1" type="noConversion"/>
  </si>
  <si>
    <t>Source</t>
    <phoneticPr fontId="1" type="noConversion"/>
  </si>
  <si>
    <t>%</t>
    <phoneticPr fontId="1" type="noConversion"/>
  </si>
  <si>
    <t>100 millions</t>
    <phoneticPr fontId="1" type="noConversion"/>
  </si>
  <si>
    <t>100 million current yuans</t>
    <phoneticPr fontId="1" type="noConversion"/>
  </si>
  <si>
    <t>Unit</t>
    <phoneticPr fontId="1" type="noConversion"/>
  </si>
  <si>
    <t>Total/depository corp liabilities</t>
    <phoneticPr fontId="1" type="noConversion"/>
  </si>
  <si>
    <t>Total/Depository corp assets</t>
    <phoneticPr fontId="1" type="noConversion"/>
  </si>
  <si>
    <t>Total liability</t>
    <phoneticPr fontId="1" type="noConversion"/>
  </si>
  <si>
    <t>Ttotal assets</t>
    <phoneticPr fontId="1" type="noConversion"/>
  </si>
  <si>
    <t>Lability_Depository Corp(Bank)</t>
    <phoneticPr fontId="1" type="noConversion"/>
  </si>
  <si>
    <t>Asset_Depository Corp(Bank)</t>
    <phoneticPr fontId="1" type="noConversion"/>
  </si>
  <si>
    <t>Total Liabilities</t>
    <phoneticPr fontId="1" type="noConversion"/>
  </si>
  <si>
    <t>Total Asset</t>
    <phoneticPr fontId="1" type="noConversion"/>
  </si>
  <si>
    <t>Total/RE enterprises liabilities</t>
    <phoneticPr fontId="1" type="noConversion"/>
  </si>
  <si>
    <t>Total/RE enterprises assets</t>
    <phoneticPr fontId="1" type="noConversion"/>
  </si>
  <si>
    <t>Total Liailities</t>
    <phoneticPr fontId="1" type="noConversion"/>
  </si>
  <si>
    <t>Total Assets</t>
    <phoneticPr fontId="1" type="noConversion"/>
  </si>
  <si>
    <t>Liabilities_RE enterprises</t>
    <phoneticPr fontId="1" type="noConversion"/>
  </si>
  <si>
    <t>Assets_RE enterpirses</t>
    <phoneticPr fontId="1" type="noConversion"/>
  </si>
  <si>
    <t>Total/above designed liabilities</t>
    <phoneticPr fontId="1" type="noConversion"/>
  </si>
  <si>
    <t>Total/above designed assets</t>
    <phoneticPr fontId="1" type="noConversion"/>
  </si>
  <si>
    <t>Catering Liabilities_above designed</t>
    <phoneticPr fontId="1" type="noConversion"/>
  </si>
  <si>
    <t>Hotel Liabilities_above designed</t>
    <phoneticPr fontId="1" type="noConversion"/>
  </si>
  <si>
    <t>Total</t>
    <phoneticPr fontId="1" type="noConversion"/>
  </si>
  <si>
    <t>Catering assets_above designed</t>
    <phoneticPr fontId="1" type="noConversion"/>
  </si>
  <si>
    <t>Hotel assets_above designed</t>
    <phoneticPr fontId="1" type="noConversion"/>
  </si>
  <si>
    <t>Whole sale Liabilities_above designed size</t>
    <phoneticPr fontId="1" type="noConversion"/>
  </si>
  <si>
    <t>Whole sale assets_above designed size</t>
    <phoneticPr fontId="1" type="noConversion"/>
  </si>
  <si>
    <t>Total Liabilities_above designed size</t>
    <phoneticPr fontId="1" type="noConversion"/>
  </si>
  <si>
    <t>Total Assets_above designed size</t>
    <phoneticPr fontId="1" type="noConversion"/>
  </si>
  <si>
    <t>Total Liabilities</t>
    <phoneticPr fontId="1" type="noConversion"/>
  </si>
  <si>
    <t>Total Asset</t>
    <phoneticPr fontId="1" type="noConversion"/>
  </si>
  <si>
    <t>Total assets</t>
    <phoneticPr fontId="1" type="noConversion"/>
  </si>
  <si>
    <t>Total/indep assets</t>
    <phoneticPr fontId="1" type="noConversion"/>
  </si>
  <si>
    <t>Labilities_ independent accounting unit above village level</t>
    <phoneticPr fontId="1" type="noConversion"/>
  </si>
  <si>
    <t>Asset_ independent accounting unit above village level</t>
    <phoneticPr fontId="1" type="noConversion"/>
  </si>
  <si>
    <t>Total/above designed liabilities</t>
    <phoneticPr fontId="1" type="noConversion"/>
  </si>
  <si>
    <t>Total/above designed assets</t>
    <phoneticPr fontId="1" type="noConversion"/>
  </si>
  <si>
    <t>Total Liailities</t>
    <phoneticPr fontId="1" type="noConversion"/>
  </si>
  <si>
    <t>Total Assets</t>
    <phoneticPr fontId="1" type="noConversion"/>
  </si>
  <si>
    <t>Liabilities_enterprises above designed size</t>
    <phoneticPr fontId="1" type="noConversion"/>
  </si>
  <si>
    <t>Series</t>
    <phoneticPr fontId="1" type="noConversion"/>
  </si>
  <si>
    <t>Data for Estimation</t>
    <phoneticPr fontId="1" type="noConversion"/>
  </si>
  <si>
    <t>Estimation</t>
    <phoneticPr fontId="1" type="noConversion"/>
  </si>
  <si>
    <t>Data for Estimation</t>
    <phoneticPr fontId="1" type="noConversion"/>
  </si>
  <si>
    <t>Title</t>
    <phoneticPr fontId="1" type="noConversion"/>
  </si>
  <si>
    <t>Financial Corporation</t>
    <phoneticPr fontId="1" type="noConversion"/>
  </si>
  <si>
    <t>Real Estates</t>
    <phoneticPr fontId="1" type="noConversion"/>
  </si>
  <si>
    <t>Hotel and Catering</t>
    <phoneticPr fontId="1" type="noConversion"/>
  </si>
  <si>
    <t>Retail and Wholesale</t>
    <phoneticPr fontId="1" type="noConversion"/>
  </si>
  <si>
    <t>Construction</t>
    <phoneticPr fontId="1" type="noConversion"/>
  </si>
  <si>
    <t>Industry</t>
    <phoneticPr fontId="1" type="noConversion"/>
  </si>
  <si>
    <t>Data in 2008 is equal to the sum of all the major insurance companies in China</t>
    <phoneticPr fontId="1" type="noConversion"/>
  </si>
  <si>
    <t>Data of 2013 is from "Insurance statistics Report 2013 (保险统计数据报告"(from China Insurance Regulatory Comission website：http://www.circ.gov.cn/web/site0/tab5257/info3901864.htm)</t>
    <phoneticPr fontId="1" type="noConversion"/>
  </si>
  <si>
    <t>Data source:Balance sheet of security companies</t>
    <phoneticPr fontId="1" type="noConversion"/>
  </si>
  <si>
    <t>data source: Balance sheet of foreign banks</t>
    <phoneticPr fontId="1" type="noConversion"/>
  </si>
  <si>
    <t>Notes</t>
    <phoneticPr fontId="1" type="noConversion"/>
  </si>
  <si>
    <t>China Insurance Regulatory Comission(web)</t>
    <phoneticPr fontId="1" type="noConversion"/>
  </si>
  <si>
    <t>Source</t>
    <phoneticPr fontId="1" type="noConversion"/>
  </si>
  <si>
    <t>Paid in Capital</t>
    <phoneticPr fontId="1" type="noConversion"/>
  </si>
  <si>
    <t>Net Wealth</t>
    <phoneticPr fontId="1" type="noConversion"/>
  </si>
  <si>
    <t>Liabilities</t>
    <phoneticPr fontId="1" type="noConversion"/>
  </si>
  <si>
    <t>Assets</t>
    <phoneticPr fontId="1" type="noConversion"/>
  </si>
  <si>
    <t>incl: 2. Investing Funds</t>
    <phoneticPr fontId="1" type="noConversion"/>
  </si>
  <si>
    <t>incl: 1. National Bonds</t>
    <phoneticPr fontId="1" type="noConversion"/>
  </si>
  <si>
    <t>incl: Investment</t>
    <phoneticPr fontId="1" type="noConversion"/>
  </si>
  <si>
    <t>incl: Deposit</t>
    <phoneticPr fontId="1" type="noConversion"/>
  </si>
  <si>
    <t>% of all Bank</t>
    <phoneticPr fontId="1" type="noConversion"/>
  </si>
  <si>
    <t>NetWealth</t>
  </si>
  <si>
    <t>Year</t>
    <phoneticPr fontId="1" type="noConversion"/>
  </si>
  <si>
    <t>Total</t>
    <phoneticPr fontId="1" type="noConversion"/>
  </si>
  <si>
    <t>Trust Companies</t>
    <phoneticPr fontId="1" type="noConversion"/>
  </si>
  <si>
    <t>Insurance Companies</t>
    <phoneticPr fontId="1" type="noConversion"/>
  </si>
  <si>
    <t>Security Companies</t>
    <phoneticPr fontId="1" type="noConversion"/>
  </si>
  <si>
    <t>Among which: Foreign Bank</t>
    <phoneticPr fontId="1" type="noConversion"/>
  </si>
  <si>
    <t>Bank</t>
    <phoneticPr fontId="1" type="noConversion"/>
  </si>
  <si>
    <t>Financial assets/Total assets</t>
    <phoneticPr fontId="1" type="noConversion"/>
  </si>
  <si>
    <t>Insustry</t>
    <phoneticPr fontId="1" type="noConversion"/>
  </si>
  <si>
    <t xml:space="preserve">Data in Agriculturial industry is not included here. </t>
    <phoneticPr fontId="1" type="noConversion"/>
  </si>
  <si>
    <t>China Industry Economy Statistical Yearbook 2014</t>
  </si>
  <si>
    <t xml:space="preserve">Agriculture, Forestry, Animals husbandry and Fishery </t>
  </si>
  <si>
    <t>Agriculture</t>
  </si>
  <si>
    <t>Forestry</t>
  </si>
  <si>
    <t>Animals Husbandry</t>
  </si>
  <si>
    <t xml:space="preserve">Fishery </t>
  </si>
  <si>
    <t>Services in Support of Agriculture</t>
  </si>
  <si>
    <t>Mining and Washing of Coal</t>
  </si>
  <si>
    <t>Extraction of Petroleum and Natural Gas</t>
  </si>
  <si>
    <t>Mining of Ferrous Metal Ores</t>
  </si>
  <si>
    <t>Mining of Non-ferrous Metal Ores</t>
  </si>
  <si>
    <t xml:space="preserve">Mining and Processing of Nonmetal Ores </t>
  </si>
  <si>
    <t>Timber and bamboo logging and transportation</t>
  </si>
  <si>
    <t>Manufacture of Beverage</t>
  </si>
  <si>
    <t>Manufacture of Tobacco</t>
  </si>
  <si>
    <t>Manufacture of Textile</t>
  </si>
  <si>
    <t>Manufacture of Leather, Fur, Feather &amp; Its Products</t>
  </si>
  <si>
    <t>Manufacture of Furniture</t>
  </si>
  <si>
    <t>Manufacture of Paper and Paper Products</t>
  </si>
  <si>
    <t>Printing, Reproduction of Recording Media</t>
  </si>
  <si>
    <t>Manufacture of Articles for Culture, Education and Sport Activities</t>
  </si>
  <si>
    <t>Manufacture of Medicines</t>
  </si>
  <si>
    <t>Manufacture of Chemical Fiber</t>
  </si>
  <si>
    <t>Manufacture of Rubber</t>
  </si>
  <si>
    <t>Manufacture of Plastic</t>
  </si>
  <si>
    <t>Manufacture of Nonmetallic Mineral Products</t>
  </si>
  <si>
    <t>Manufacture and Processing of Ferrous Metals</t>
  </si>
  <si>
    <t>Manufacture &amp; Processing of Non-ferrous Metals</t>
  </si>
  <si>
    <t>Manufacture of Metal Products</t>
  </si>
  <si>
    <t>Manufacture of General Purpose Machinery</t>
  </si>
  <si>
    <t>Manufacture of Special Purpose Machinery</t>
  </si>
  <si>
    <t>Manufacture of Transport Equipment</t>
  </si>
  <si>
    <t>Manufacture of Electrical Machinery &amp; Equipment</t>
  </si>
  <si>
    <t>Manufacture of Communication Equipment, Computer and Other Electronic Equipment</t>
  </si>
  <si>
    <t>Manufacture of Measuring Instrument and Machinery for Cultural Activity &amp; Office Work</t>
  </si>
  <si>
    <t>Manufacture of Artwork, Other Manufacture</t>
  </si>
  <si>
    <t>Manufacture of Textile Wearing Apparel, Footware, and Caps</t>
  </si>
  <si>
    <t>Processing of Timbers, Manufacture of Wood, Bamboo, Rattan, Palm, and Straw Products</t>
  </si>
  <si>
    <t>Processing of Petroleum, Coking, Processing of Nuclear Fuel</t>
  </si>
  <si>
    <t>Manufacture of Chemical Raw Material and Chemical Products</t>
  </si>
  <si>
    <t>Processing of Food from Agricultural Products</t>
  </si>
  <si>
    <t>Manufacture of Foods</t>
  </si>
  <si>
    <t>Production and Distribution of Electricity, Gas and Water</t>
  </si>
  <si>
    <t>Production and Supply of Electric Power and Heat Power</t>
  </si>
  <si>
    <t>Production and Distribution of Gas</t>
  </si>
  <si>
    <t>Production and Distribution of Water</t>
  </si>
  <si>
    <t xml:space="preserve">Construction of Building &amp; Civil Engineering </t>
  </si>
  <si>
    <t>Architectural Installation</t>
  </si>
  <si>
    <t xml:space="preserve">Architectural Decoration  </t>
  </si>
  <si>
    <t>Traffic, Transport, Storage and Post</t>
  </si>
  <si>
    <t>Transport Via Railway</t>
  </si>
  <si>
    <t>Transport Via Road</t>
  </si>
  <si>
    <t>Water Transport</t>
  </si>
  <si>
    <t>Air Transport</t>
  </si>
  <si>
    <t>Transport Via Pipeline</t>
  </si>
  <si>
    <t xml:space="preserve">Storage </t>
  </si>
  <si>
    <t>Post</t>
  </si>
  <si>
    <t xml:space="preserve">Loading, Unloading, Portage </t>
  </si>
  <si>
    <t>Other Transport Services</t>
  </si>
  <si>
    <t>Wholesale, Retail Trades, and Catering Services</t>
  </si>
  <si>
    <t>Total</t>
  </si>
  <si>
    <t>Finance and Insurance</t>
  </si>
  <si>
    <t>Development and Management of Real Estate</t>
  </si>
  <si>
    <t>Property Management</t>
  </si>
  <si>
    <t>Agency Services for Real Estate</t>
  </si>
  <si>
    <t>Leasing</t>
  </si>
  <si>
    <t>Management of Water Conservancy, Environment and Public Facilities</t>
  </si>
  <si>
    <t>Services to Households and Other Services</t>
  </si>
  <si>
    <t>Education</t>
  </si>
  <si>
    <t>Health</t>
  </si>
  <si>
    <t>Social Security and Social Welfare</t>
  </si>
  <si>
    <t>Sport</t>
  </si>
  <si>
    <t>Cultural and Art Activities</t>
  </si>
  <si>
    <t>Broadcasting, Movies, Televisions and Audiovisual Activities</t>
  </si>
  <si>
    <t>Scientific Research and Technical Service</t>
  </si>
  <si>
    <t>Research and Experimental Development</t>
  </si>
  <si>
    <t>Technical Service</t>
  </si>
  <si>
    <t>Public Management and Social Organization</t>
  </si>
  <si>
    <t>Others</t>
  </si>
  <si>
    <t>Geologic Prospecting</t>
  </si>
  <si>
    <t>Industry Categories</t>
  </si>
  <si>
    <t>Code</t>
  </si>
  <si>
    <t>National Capital</t>
  </si>
  <si>
    <t>Collective Capital</t>
  </si>
  <si>
    <t>Among which:</t>
  </si>
  <si>
    <t>Legal Person's Capital</t>
  </si>
  <si>
    <t>Individual Capital</t>
  </si>
  <si>
    <t>Foreign Capital</t>
  </si>
  <si>
    <t>Hoteling</t>
  </si>
  <si>
    <t>Travelling</t>
  </si>
  <si>
    <t>Social Service</t>
  </si>
  <si>
    <t>Health, Sport, Social Security and Social Welfare</t>
  </si>
  <si>
    <t>Education, Culture, and BroadcastingEntertainment</t>
  </si>
  <si>
    <t>Entertainmen</t>
  </si>
  <si>
    <t>Water Conservancy</t>
  </si>
  <si>
    <t>Geologic Prospecting and Water Conservancy</t>
  </si>
  <si>
    <t>Retail</t>
  </si>
  <si>
    <t>Catering Service</t>
  </si>
  <si>
    <t>Other Wholesale</t>
  </si>
  <si>
    <t>Other Social Service</t>
  </si>
  <si>
    <t>Information Service</t>
  </si>
  <si>
    <t>Computer Service</t>
  </si>
  <si>
    <t>Commercial Brokerage and Agency Services</t>
  </si>
  <si>
    <t>Food, Beverage, Tobacco and Daily Necessaries Wholesale</t>
  </si>
  <si>
    <t>Energy, Materials and Machinery Electronic Equipment Wholesale</t>
  </si>
  <si>
    <t>Assuming: Finance accounts for 12% and Agriculture, Forestry, Animals husbandry and Fishery  accounts for 1%, same as 2001.</t>
  </si>
  <si>
    <t>Total (not including Finance and Agriculture, Forestry, Animals husbandry and Fishery )</t>
  </si>
  <si>
    <t>Captial from HK, Macau, and Taiwan</t>
  </si>
  <si>
    <t>Paid in Capital (100 Million Yuans)</t>
  </si>
  <si>
    <t>1.Domestic Enterprises</t>
  </si>
  <si>
    <t>2. Enterprises From HK, Macau and Taiwan</t>
  </si>
  <si>
    <t>Among, which</t>
  </si>
  <si>
    <t>Co.,Ltd</t>
  </si>
  <si>
    <t>National Owned Enterprises</t>
  </si>
  <si>
    <t>Joint-Stock Corporative Enterprises</t>
  </si>
  <si>
    <t>1996 Paid in Capital of Enterprises (By Industry and Ownership)</t>
  </si>
  <si>
    <t>2001 Paid in Capital of Enterprises (By Industry and Ownership)</t>
  </si>
  <si>
    <t>Collective Owned Enterprises</t>
  </si>
  <si>
    <t>Allied Enterprise</t>
  </si>
  <si>
    <t>Other Domestic Enterprises</t>
  </si>
  <si>
    <t>Private Enterprises</t>
  </si>
  <si>
    <t>Limited Liability Companies</t>
  </si>
  <si>
    <t>0. Agriculture, Forestry and Fishing</t>
  </si>
  <si>
    <t>1. Industry</t>
  </si>
  <si>
    <t>Industry</t>
  </si>
  <si>
    <t>1.1 Ming</t>
  </si>
  <si>
    <t>1.2 Manufacturing</t>
  </si>
  <si>
    <t>1.3 Electric, Gas and Water Production and Supply Industry</t>
  </si>
  <si>
    <t>2. Construction</t>
  </si>
  <si>
    <t>4. Wholesale Trade and Retail Trade</t>
  </si>
  <si>
    <t>5. Lodging and Catering</t>
  </si>
  <si>
    <t>6. Real Estate</t>
  </si>
  <si>
    <t>7. Other</t>
  </si>
  <si>
    <t>8. Finance and Insurance</t>
  </si>
  <si>
    <t>Total (Including Agriculture, Forestry, Animals husbandry and Fishery  and Finance Sector)</t>
  </si>
  <si>
    <t>Total (Not Including Agriculture, Forestry, Animals husbandry and Fishery  and Finance Sector)</t>
  </si>
  <si>
    <t>Other s</t>
  </si>
  <si>
    <t>1. Domestic Enterprises</t>
  </si>
  <si>
    <t>3. Foreign Enterprises</t>
  </si>
  <si>
    <t>其中：</t>
  </si>
  <si>
    <t>2.2 Subcontracting Enterprises</t>
  </si>
  <si>
    <t>2.1 General Contracting and Professional Contracting Enterprises</t>
  </si>
  <si>
    <t>2.4 Construction Activities of Non-construction Industry</t>
  </si>
  <si>
    <t>2.3  Enterprise without Qualifications</t>
  </si>
  <si>
    <t>Assets_enterprises above designed size</t>
  </si>
  <si>
    <t>6.2 Property Management</t>
  </si>
  <si>
    <t>6.1 Real Estate</t>
  </si>
  <si>
    <t>6.3 Real Estate intermediary</t>
  </si>
  <si>
    <t>6.4 Other Real Estate Activities</t>
  </si>
  <si>
    <t>7.6 Education</t>
  </si>
  <si>
    <t>7.7 Health, Social Security and Social Welfare</t>
  </si>
  <si>
    <t>7.8 Cultural, Sport and Entertainment</t>
  </si>
  <si>
    <t>3. Transportation, Warehousing of the Postal Service</t>
  </si>
  <si>
    <t>2006 Enterprises above Designed Size</t>
  </si>
  <si>
    <t>7.1 Information Transportaion, Computer Science and Software</t>
  </si>
  <si>
    <t>7.2 Tenancy and Business Services</t>
  </si>
  <si>
    <t>7.3 Scientific ResearchTechnical Service and Geologic Prospecting</t>
  </si>
  <si>
    <t>7.4 Water Conservancy , Environment and Public Facilities Management</t>
  </si>
  <si>
    <t>7.5 Resident Services and Other Services</t>
  </si>
  <si>
    <t>8.1 Depository Financial Institutions</t>
  </si>
  <si>
    <t>8.1.1 Four Major Banks in China (ICBC, CCB, ABC, BOC)</t>
  </si>
  <si>
    <t>9. Administrative Institutions</t>
  </si>
  <si>
    <t>4.2 Wholesale</t>
  </si>
  <si>
    <t>5.1 Catering</t>
  </si>
  <si>
    <t>5.2 Lodging</t>
  </si>
  <si>
    <t>合计</t>
  </si>
  <si>
    <t>Enterprises above Designed Size</t>
  </si>
  <si>
    <t>Balance Sheet of Corporations (Economic Census)</t>
  </si>
  <si>
    <t>Balance Sheet of 4 Major Banks
Data source: ACFB (Almanac of China's Finance and Banking
Unit: 100 million current yuans</t>
  </si>
  <si>
    <t>ACFB (Almanac of China's Finance and Banking）</t>
  </si>
  <si>
    <t>data source: 2004-2015, Total Assets of Banking Financial Institutions (银行业金融机构总资产情况表); before 2004, Bank Overview (银行概览)</t>
  </si>
  <si>
    <t>data source:1994-2005 Bank Overview; after2005,  /Depository Corporation Overview (存款性公司概览）(exclduig trust companies and financial rental companies)</t>
  </si>
  <si>
    <t>Data is from "Report of Insurance business (保险业经营情况表）"(from China Insurance Regulatory Comission website：http://www.circ.gov.cn/web/site0/tab5201/module14497/page2.htm)</t>
  </si>
  <si>
    <t>data source:Balance sheet of major trust companies（Zhongcheng Xintuo(中诚)，Trust Ecitic (中信),Finance Companies of Enterprises(企业）)</t>
  </si>
  <si>
    <t>Balance Sheets of Financial Institutes</t>
  </si>
  <si>
    <t>Balance Sheet by Industries (Economic Census 2013)</t>
  </si>
  <si>
    <t>Balance Sheet by Industries (Economic Census 2008)</t>
  </si>
  <si>
    <t>Balance Sheet by Industries (Economic Census 2004)</t>
  </si>
  <si>
    <t>2001 Paid in Capital of Enterprises (By Industry and Ownership, Basic Unit Census 2001)</t>
  </si>
  <si>
    <t>1996 Paid in Capital of Enterprises (By Industry and Ownership, Basic Unit Census, 1996)</t>
  </si>
  <si>
    <t>Sector</t>
  </si>
  <si>
    <t>Sourc: Economic Census (2004)</t>
  </si>
  <si>
    <t>Domestic Enterprises</t>
  </si>
  <si>
    <t>Wholesale and Retail</t>
  </si>
  <si>
    <t>retail asset_above designed size</t>
  </si>
  <si>
    <t>retail Liabilities_above designed size</t>
  </si>
  <si>
    <t>4.1 Retail</t>
  </si>
  <si>
    <t>Total Assets</t>
  </si>
  <si>
    <t>Net Wealth</t>
  </si>
  <si>
    <t>Other Allied Enterprises</t>
  </si>
  <si>
    <t>Enterprises From HK, Macau and Taiwan</t>
  </si>
  <si>
    <t>Foreign Enterprises</t>
  </si>
  <si>
    <t>Enterprises solely funded by the State</t>
  </si>
  <si>
    <t>Allied Enterprises</t>
  </si>
  <si>
    <t>Other Limited Liability Companies</t>
  </si>
  <si>
    <t>Enterprises Solely Owned by Private</t>
  </si>
  <si>
    <t>Joint Venture (HK, Macau, Taiwan)</t>
  </si>
  <si>
    <t>HK, Macau, Taiwan Invested Co., Ltd</t>
  </si>
  <si>
    <t xml:space="preserve">Joint Venture </t>
  </si>
  <si>
    <t>Foreign Invested Co., Ltd</t>
  </si>
  <si>
    <t>Foreign DSolely Funded Enterprises</t>
  </si>
  <si>
    <t>Cooperative Business</t>
  </si>
  <si>
    <t>HK, Macau, Taiwan Solely Funded Enterprises</t>
  </si>
  <si>
    <t>Cooperative Business ( HK, Macau, Taiwan)</t>
  </si>
  <si>
    <t>Leagal Person's Capital</t>
  </si>
  <si>
    <t>HK, Macau, Taiwan Capital</t>
  </si>
  <si>
    <t>Real Estates</t>
  </si>
  <si>
    <t>Among Which:</t>
  </si>
  <si>
    <t>Domestic</t>
  </si>
  <si>
    <t>HK, Macau, Taiwan</t>
  </si>
  <si>
    <t>Foreign</t>
  </si>
  <si>
    <t>Sourc: Economic Census (2008)</t>
  </si>
  <si>
    <t>Real Estates (100 million Yuans)</t>
  </si>
  <si>
    <t>Sourc: Economic Census (2013)</t>
  </si>
  <si>
    <t>2013 Balance Sheet of Real Estates (by Registration Type, Unit 100 Million Yuans)</t>
  </si>
  <si>
    <t>2008 Balance Sheet of Real Estates (by Registration Type, Unit 100 Million Yuans)</t>
  </si>
  <si>
    <t>2004 Balance Sheet of Real Estates (by Registration Type, Unit 100 Million Yuans)</t>
  </si>
  <si>
    <t>2004 Balance Sheet of Wholesale, Retail, Lodging, and Catering Enterprises (by Registration Type, Unit 100 Million Yuans)</t>
  </si>
  <si>
    <t>2013 Balance Sheet of Other Industries (by Registration Type, Unit 100 Million Yuans)</t>
  </si>
  <si>
    <t>National and Collective Allied Enterprises</t>
  </si>
  <si>
    <t>Collective Allied Enterprises</t>
  </si>
  <si>
    <t>National Allied Enterprises</t>
  </si>
  <si>
    <t>Private Partnership</t>
  </si>
  <si>
    <t>Private Limited Liability Company</t>
  </si>
  <si>
    <t>Private Co., Ltd</t>
  </si>
  <si>
    <t>Captial Composition</t>
  </si>
  <si>
    <t>Capital Composition</t>
  </si>
  <si>
    <t>IT</t>
  </si>
  <si>
    <t>Sentific Research</t>
  </si>
  <si>
    <t>Culture</t>
  </si>
  <si>
    <t>Tenancy and Business Services</t>
  </si>
  <si>
    <t>Resident Service</t>
  </si>
  <si>
    <t>Estimated Balance Sheets  Based on Lised Companies and 4 Major Banks</t>
  </si>
  <si>
    <r>
      <t>Notes: Numbers in</t>
    </r>
    <r>
      <rPr>
        <b/>
        <sz val="11"/>
        <color rgb="FF92D050"/>
        <rFont val="Times New Roman"/>
        <family val="1"/>
      </rPr>
      <t xml:space="preserve"> GREEN</t>
    </r>
    <r>
      <rPr>
        <sz val="11"/>
        <color theme="1"/>
        <rFont val="Times New Roman"/>
        <family val="1"/>
      </rPr>
      <t xml:space="preserve"> color are estimations based on assumpitons</t>
    </r>
  </si>
  <si>
    <r>
      <t>Numbers in</t>
    </r>
    <r>
      <rPr>
        <b/>
        <sz val="11"/>
        <color rgb="FF92D050"/>
        <rFont val="Times New Roman"/>
        <family val="1"/>
      </rPr>
      <t xml:space="preserve"> GREEN</t>
    </r>
    <r>
      <rPr>
        <b/>
        <sz val="11"/>
        <color theme="1"/>
        <rFont val="Times New Roman"/>
        <family val="1"/>
      </rPr>
      <t xml:space="preserve"> color are estimations based on assumpitons</t>
    </r>
  </si>
  <si>
    <r>
      <t>This Table is linked to his file is linked to (as Precedents) table "AP7" (</t>
    </r>
    <r>
      <rPr>
        <b/>
        <sz val="11"/>
        <color theme="3" tint="0.39997558519241921"/>
        <rFont val="Times New Roman"/>
        <family val="1"/>
      </rPr>
      <t>Blue Columns</t>
    </r>
    <r>
      <rPr>
        <b/>
        <sz val="11"/>
        <color theme="1"/>
        <rFont val="Times New Roman"/>
        <family val="1"/>
      </rPr>
      <t>) in "PYZ2017NationalAccountsData.xlsx"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</si>
</sst>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_ "/>
    <numFmt numFmtId="165" formatCode="0.00_);[Red]\(0.00\)"/>
    <numFmt numFmtId="166" formatCode="0.0000%"/>
    <numFmt numFmtId="167" formatCode="0.000%"/>
    <numFmt numFmtId="168" formatCode="0_ "/>
    <numFmt numFmtId="169" formatCode="#,##0.00000_ "/>
    <numFmt numFmtId="170" formatCode="#,##0.0_ "/>
  </numFmts>
  <fonts count="37">
    <font>
      <sz val="11"/>
      <color theme="1"/>
      <name val="Calibri"/>
      <family val="2"/>
      <scheme val="minor"/>
    </font>
    <font>
      <sz val="9"/>
      <name val="Calibri"/>
      <family val="3"/>
      <charset val="134"/>
      <scheme val="minor"/>
    </font>
    <font>
      <sz val="12"/>
      <name val="宋体"/>
      <family val="3"/>
      <charset val="134"/>
    </font>
    <font>
      <sz val="9"/>
      <name val="宋体"/>
      <family val="3"/>
      <charset val="134"/>
    </font>
    <font>
      <sz val="10"/>
      <color theme="1"/>
      <name val="Times New Roman"/>
      <family val="1"/>
    </font>
    <font>
      <sz val="8"/>
      <color theme="1"/>
      <name val="Times New Roman"/>
      <family val="1"/>
    </font>
    <font>
      <sz val="10"/>
      <color theme="1"/>
      <name val="宋体"/>
      <family val="3"/>
      <charset val="134"/>
    </font>
    <font>
      <sz val="10"/>
      <color theme="1"/>
      <name val="Calibri"/>
      <family val="3"/>
      <charset val="134"/>
      <scheme val="minor"/>
    </font>
    <font>
      <sz val="11"/>
      <color theme="1"/>
      <name val="Arial"/>
      <family val="2"/>
    </font>
    <font>
      <u/>
      <sz val="12"/>
      <color indexed="12"/>
      <name val="宋体"/>
      <family val="3"/>
      <charset val="134"/>
    </font>
    <font>
      <sz val="11"/>
      <color theme="1"/>
      <name val="Times New Roman"/>
      <family val="1"/>
    </font>
    <font>
      <sz val="11"/>
      <color theme="1"/>
      <name val="Calibri"/>
      <family val="2"/>
      <scheme val="minor"/>
    </font>
    <font>
      <b/>
      <sz val="11"/>
      <color theme="1"/>
      <name val="Times New Roman"/>
      <family val="1"/>
    </font>
    <font>
      <b/>
      <sz val="10"/>
      <color theme="1"/>
      <name val="Times New Roman"/>
      <family val="1"/>
    </font>
    <font>
      <i/>
      <sz val="11"/>
      <color theme="1"/>
      <name val="Times New Roman"/>
      <family val="1"/>
    </font>
    <font>
      <sz val="11"/>
      <color rgb="FF92D050"/>
      <name val="Times New Roman"/>
      <family val="1"/>
    </font>
    <font>
      <i/>
      <sz val="10"/>
      <color theme="1"/>
      <name val="Arial Narrow"/>
      <family val="2"/>
    </font>
    <font>
      <b/>
      <sz val="14"/>
      <color theme="1"/>
      <name val="Times New Roman"/>
      <family val="1"/>
    </font>
    <font>
      <sz val="10"/>
      <color theme="1"/>
      <name val="Arial Narrow"/>
      <family val="2"/>
    </font>
    <font>
      <sz val="10"/>
      <color rgb="FF92D050"/>
      <name val="Arial Narrow"/>
      <family val="2"/>
    </font>
    <font>
      <sz val="8"/>
      <color theme="1"/>
      <name val="Arial Narrow"/>
      <family val="2"/>
    </font>
    <font>
      <b/>
      <sz val="8"/>
      <color theme="1"/>
      <name val="Times New Roman"/>
      <family val="1"/>
    </font>
    <font>
      <sz val="10"/>
      <name val="Arial Narrow"/>
      <family val="2"/>
    </font>
    <font>
      <sz val="11"/>
      <name val="Times New Roman"/>
      <family val="1"/>
    </font>
    <font>
      <i/>
      <sz val="11"/>
      <name val="Times New Roman"/>
      <family val="1"/>
    </font>
    <font>
      <i/>
      <sz val="11"/>
      <color rgb="FF92D050"/>
      <name val="Times New Roman"/>
      <family val="1"/>
    </font>
    <font>
      <b/>
      <i/>
      <sz val="11"/>
      <color theme="1"/>
      <name val="Times New Roman"/>
      <family val="1"/>
    </font>
    <font>
      <b/>
      <sz val="11"/>
      <name val="Times New Roman"/>
      <family val="1"/>
    </font>
    <font>
      <b/>
      <i/>
      <sz val="11"/>
      <name val="Times New Roman"/>
      <family val="1"/>
    </font>
    <font>
      <sz val="9"/>
      <color indexed="81"/>
      <name val="Tahoma"/>
      <family val="2"/>
    </font>
    <font>
      <b/>
      <sz val="9"/>
      <color indexed="81"/>
      <name val="Tahoma"/>
      <family val="2"/>
    </font>
    <font>
      <b/>
      <sz val="11"/>
      <color rgb="FF92D050"/>
      <name val="Times New Roman"/>
      <family val="1"/>
    </font>
    <font>
      <b/>
      <i/>
      <sz val="11"/>
      <color rgb="FF92D050"/>
      <name val="Times New Roman"/>
      <family val="1"/>
    </font>
    <font>
      <b/>
      <sz val="15"/>
      <color theme="1"/>
      <name val="Times New Roman"/>
      <family val="1"/>
    </font>
    <font>
      <b/>
      <sz val="15"/>
      <name val="Times New Roman"/>
      <family val="1"/>
    </font>
    <font>
      <sz val="15"/>
      <name val="Times New Roman"/>
      <family val="1"/>
    </font>
    <font>
      <b/>
      <sz val="11"/>
      <color theme="3" tint="0.39997558519241921"/>
      <name val="Times New Roman"/>
      <family val="1"/>
    </font>
  </fonts>
  <fills count="3">
    <fill>
      <patternFill patternType="none"/>
    </fill>
    <fill>
      <patternFill patternType="gray125"/>
    </fill>
    <fill>
      <patternFill patternType="solid">
        <fgColor theme="1"/>
        <bgColor indexed="64"/>
      </patternFill>
    </fill>
  </fills>
  <borders count="71">
    <border>
      <left/>
      <right/>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dashed">
        <color indexed="64"/>
      </left>
      <right/>
      <top style="thin">
        <color indexed="64"/>
      </top>
      <bottom/>
      <diagonal/>
    </border>
    <border>
      <left style="dashed">
        <color indexed="64"/>
      </left>
      <right/>
      <top/>
      <bottom/>
      <diagonal/>
    </border>
    <border>
      <left style="dashed">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dashed">
        <color indexed="64"/>
      </right>
      <top/>
      <bottom style="thin">
        <color indexed="64"/>
      </bottom>
      <diagonal/>
    </border>
    <border>
      <left style="dashed">
        <color indexed="64"/>
      </left>
      <right/>
      <top/>
      <bottom style="thin">
        <color indexed="64"/>
      </bottom>
      <diagonal/>
    </border>
    <border>
      <left/>
      <right style="dashed">
        <color indexed="64"/>
      </right>
      <top/>
      <bottom/>
      <diagonal/>
    </border>
    <border>
      <left/>
      <right style="dashed">
        <color indexed="64"/>
      </right>
      <top style="thin">
        <color indexed="64"/>
      </top>
      <bottom/>
      <diagonal/>
    </border>
    <border>
      <left style="dashed">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s>
  <cellStyleXfs count="4">
    <xf numFmtId="0" fontId="0" fillId="0" borderId="0"/>
    <xf numFmtId="0" fontId="2" fillId="0" borderId="0">
      <alignment vertical="center"/>
    </xf>
    <xf numFmtId="0" fontId="9" fillId="0" borderId="0" applyNumberFormat="0" applyFill="0" applyBorder="0" applyAlignment="0" applyProtection="0">
      <alignment vertical="top"/>
      <protection locked="0"/>
    </xf>
    <xf numFmtId="9" fontId="11" fillId="0" borderId="0" applyFont="0" applyFill="0" applyBorder="0" applyAlignment="0" applyProtection="0">
      <alignment vertical="center"/>
    </xf>
  </cellStyleXfs>
  <cellXfs count="1122">
    <xf numFmtId="0" fontId="0" fillId="0" borderId="0" xfId="0"/>
    <xf numFmtId="165" fontId="10" fillId="0" borderId="3" xfId="0" applyNumberFormat="1" applyFont="1" applyBorder="1" applyAlignment="1">
      <alignment horizontal="center"/>
    </xf>
    <xf numFmtId="165" fontId="10" fillId="0" borderId="0" xfId="0" applyNumberFormat="1" applyFont="1" applyBorder="1" applyAlignment="1">
      <alignment horizontal="center"/>
    </xf>
    <xf numFmtId="165" fontId="10" fillId="0" borderId="32" xfId="0" applyNumberFormat="1" applyFont="1" applyBorder="1" applyAlignment="1">
      <alignment horizontal="center"/>
    </xf>
    <xf numFmtId="165" fontId="10" fillId="0" borderId="16" xfId="0" applyNumberFormat="1" applyFont="1" applyBorder="1" applyAlignment="1">
      <alignment horizontal="center"/>
    </xf>
    <xf numFmtId="10" fontId="10" fillId="0" borderId="16" xfId="0" applyNumberFormat="1" applyFont="1" applyBorder="1" applyAlignment="1">
      <alignment horizontal="center"/>
    </xf>
    <xf numFmtId="10" fontId="10" fillId="0" borderId="19" xfId="0" applyNumberFormat="1" applyFont="1" applyBorder="1" applyAlignment="1">
      <alignment horizontal="center"/>
    </xf>
    <xf numFmtId="10" fontId="10" fillId="0" borderId="28" xfId="0" applyNumberFormat="1" applyFont="1" applyBorder="1" applyAlignment="1">
      <alignment horizontal="center"/>
    </xf>
    <xf numFmtId="0" fontId="10" fillId="0" borderId="0" xfId="0" applyFont="1" applyAlignment="1">
      <alignment horizontal="left"/>
    </xf>
    <xf numFmtId="0" fontId="10" fillId="0" borderId="0" xfId="0" applyFont="1" applyAlignment="1">
      <alignment horizontal="center"/>
    </xf>
    <xf numFmtId="164" fontId="10" fillId="0" borderId="0" xfId="0" applyNumberFormat="1" applyFont="1" applyAlignment="1">
      <alignment horizontal="center"/>
    </xf>
    <xf numFmtId="164" fontId="10" fillId="0" borderId="0" xfId="0" applyNumberFormat="1" applyFont="1" applyAlignment="1">
      <alignment horizontal="left"/>
    </xf>
    <xf numFmtId="9" fontId="10" fillId="0" borderId="0" xfId="0" applyNumberFormat="1" applyFont="1" applyAlignment="1">
      <alignment horizontal="center"/>
    </xf>
    <xf numFmtId="0" fontId="10" fillId="0" borderId="0" xfId="0" applyFont="1" applyBorder="1" applyAlignment="1">
      <alignment horizontal="left"/>
    </xf>
    <xf numFmtId="0" fontId="10" fillId="0" borderId="0" xfId="0" applyFont="1" applyBorder="1" applyAlignment="1">
      <alignment horizontal="center"/>
    </xf>
    <xf numFmtId="164" fontId="10" fillId="0" borderId="0" xfId="0" applyNumberFormat="1" applyFont="1" applyBorder="1" applyAlignment="1">
      <alignment horizontal="center"/>
    </xf>
    <xf numFmtId="164" fontId="10" fillId="0" borderId="0" xfId="0" applyNumberFormat="1" applyFont="1" applyBorder="1" applyAlignment="1">
      <alignment horizontal="left"/>
    </xf>
    <xf numFmtId="0" fontId="12" fillId="0" borderId="0" xfId="0" applyFont="1" applyAlignment="1">
      <alignment horizontal="left"/>
    </xf>
    <xf numFmtId="0" fontId="12" fillId="0" borderId="0" xfId="0" applyFont="1" applyAlignment="1">
      <alignment horizontal="center"/>
    </xf>
    <xf numFmtId="164" fontId="12" fillId="0" borderId="0" xfId="0" applyNumberFormat="1" applyFont="1" applyAlignment="1">
      <alignment horizontal="center"/>
    </xf>
    <xf numFmtId="164" fontId="12" fillId="0" borderId="0" xfId="0" applyNumberFormat="1" applyFont="1" applyAlignment="1">
      <alignment horizontal="left"/>
    </xf>
    <xf numFmtId="0" fontId="10" fillId="0" borderId="0" xfId="0" applyFont="1" applyAlignment="1"/>
    <xf numFmtId="0" fontId="10" fillId="0" borderId="0" xfId="0" applyFont="1"/>
    <xf numFmtId="164" fontId="10" fillId="0" borderId="0" xfId="0" applyNumberFormat="1" applyFont="1"/>
    <xf numFmtId="164" fontId="4" fillId="0" borderId="0" xfId="0" applyNumberFormat="1" applyFont="1" applyAlignment="1">
      <alignment horizontal="center"/>
    </xf>
    <xf numFmtId="0" fontId="10" fillId="0" borderId="22" xfId="0" applyFont="1" applyBorder="1" applyAlignment="1">
      <alignment horizontal="left"/>
    </xf>
    <xf numFmtId="9" fontId="4" fillId="0" borderId="0" xfId="0" applyNumberFormat="1" applyFont="1" applyAlignment="1">
      <alignment horizontal="center"/>
    </xf>
    <xf numFmtId="0" fontId="8" fillId="0" borderId="0" xfId="0" applyFont="1"/>
    <xf numFmtId="0" fontId="8" fillId="0" borderId="0" xfId="0" applyFont="1" applyAlignment="1">
      <alignment wrapText="1"/>
    </xf>
    <xf numFmtId="0" fontId="0" fillId="0" borderId="0" xfId="0" applyAlignment="1">
      <alignment horizontal="center"/>
    </xf>
    <xf numFmtId="164" fontId="10" fillId="0" borderId="0" xfId="0" applyNumberFormat="1" applyFont="1" applyBorder="1"/>
    <xf numFmtId="0" fontId="4" fillId="0" borderId="0" xfId="0" applyFont="1"/>
    <xf numFmtId="10" fontId="4" fillId="0" borderId="0" xfId="0" applyNumberFormat="1" applyFont="1"/>
    <xf numFmtId="0" fontId="4" fillId="0" borderId="0" xfId="0" applyFont="1" applyBorder="1" applyAlignment="1">
      <alignment horizontal="center"/>
    </xf>
    <xf numFmtId="10" fontId="13" fillId="0" borderId="0" xfId="0" applyNumberFormat="1" applyFont="1"/>
    <xf numFmtId="0" fontId="13" fillId="0" borderId="0" xfId="0" applyFont="1"/>
    <xf numFmtId="9" fontId="10" fillId="0" borderId="0" xfId="0" applyNumberFormat="1" applyFont="1" applyBorder="1" applyAlignment="1">
      <alignment horizontal="center"/>
    </xf>
    <xf numFmtId="9" fontId="10" fillId="0" borderId="32" xfId="0" applyNumberFormat="1" applyFont="1" applyBorder="1" applyAlignment="1">
      <alignment horizontal="center"/>
    </xf>
    <xf numFmtId="9" fontId="10" fillId="0" borderId="19" xfId="0" applyNumberFormat="1" applyFont="1" applyBorder="1" applyAlignment="1">
      <alignment horizontal="center"/>
    </xf>
    <xf numFmtId="9" fontId="10" fillId="0" borderId="28" xfId="0" applyNumberFormat="1" applyFont="1" applyBorder="1" applyAlignment="1">
      <alignment horizontal="center"/>
    </xf>
    <xf numFmtId="10" fontId="7" fillId="0" borderId="0" xfId="0" applyNumberFormat="1" applyFont="1"/>
    <xf numFmtId="0" fontId="7" fillId="0" borderId="0" xfId="0" applyFont="1"/>
    <xf numFmtId="164" fontId="10" fillId="0" borderId="0" xfId="0" applyNumberFormat="1" applyFont="1" applyFill="1"/>
    <xf numFmtId="164" fontId="10" fillId="0" borderId="0" xfId="0" applyNumberFormat="1" applyFont="1" applyFill="1" applyAlignment="1">
      <alignment horizontal="center"/>
    </xf>
    <xf numFmtId="164" fontId="10" fillId="0" borderId="0" xfId="0" applyNumberFormat="1" applyFont="1" applyFill="1" applyAlignment="1"/>
    <xf numFmtId="164" fontId="10" fillId="0" borderId="0" xfId="0" applyNumberFormat="1" applyFont="1" applyFill="1" applyAlignment="1">
      <alignment horizontal="center" vertical="top"/>
    </xf>
    <xf numFmtId="164" fontId="10" fillId="0" borderId="0" xfId="0" applyNumberFormat="1" applyFont="1" applyAlignment="1">
      <alignment vertical="center"/>
    </xf>
    <xf numFmtId="164" fontId="10" fillId="0" borderId="0" xfId="0" applyNumberFormat="1" applyFont="1" applyFill="1" applyBorder="1"/>
    <xf numFmtId="164" fontId="14" fillId="0" borderId="0" xfId="0" applyNumberFormat="1" applyFont="1" applyFill="1" applyAlignment="1">
      <alignment horizontal="center"/>
    </xf>
    <xf numFmtId="164" fontId="14" fillId="0" borderId="0" xfId="0" applyNumberFormat="1" applyFont="1" applyFill="1" applyAlignment="1"/>
    <xf numFmtId="0" fontId="14" fillId="0" borderId="0" xfId="0" applyFont="1" applyBorder="1" applyAlignment="1">
      <alignment horizontal="center"/>
    </xf>
    <xf numFmtId="164" fontId="10" fillId="0" borderId="0" xfId="0" applyNumberFormat="1" applyFont="1" applyBorder="1" applyAlignment="1">
      <alignment vertical="center"/>
    </xf>
    <xf numFmtId="164" fontId="12" fillId="0" borderId="0" xfId="0" applyNumberFormat="1" applyFont="1" applyBorder="1"/>
    <xf numFmtId="9" fontId="10" fillId="0" borderId="13" xfId="3" applyFont="1" applyBorder="1" applyAlignment="1">
      <alignment horizontal="center"/>
    </xf>
    <xf numFmtId="9" fontId="10" fillId="0" borderId="7" xfId="3" applyFont="1" applyBorder="1" applyAlignment="1">
      <alignment horizontal="center"/>
    </xf>
    <xf numFmtId="9" fontId="10" fillId="0" borderId="1" xfId="0" applyNumberFormat="1" applyFont="1" applyBorder="1" applyAlignment="1">
      <alignment horizontal="center"/>
    </xf>
    <xf numFmtId="9" fontId="10" fillId="0" borderId="50" xfId="0" applyNumberFormat="1" applyFont="1" applyBorder="1" applyAlignment="1">
      <alignment horizontal="center"/>
    </xf>
    <xf numFmtId="9" fontId="10" fillId="0" borderId="3" xfId="3" applyFont="1" applyBorder="1" applyAlignment="1">
      <alignment horizontal="center"/>
    </xf>
    <xf numFmtId="9" fontId="10" fillId="0" borderId="16" xfId="3" applyFont="1" applyBorder="1" applyAlignment="1">
      <alignment horizontal="center"/>
    </xf>
    <xf numFmtId="9" fontId="15" fillId="0" borderId="0" xfId="0" applyNumberFormat="1" applyFont="1" applyBorder="1" applyAlignment="1">
      <alignment horizontal="center"/>
    </xf>
    <xf numFmtId="9" fontId="15" fillId="0" borderId="32" xfId="0" applyNumberFormat="1" applyFont="1" applyBorder="1" applyAlignment="1">
      <alignment horizontal="center"/>
    </xf>
    <xf numFmtId="9" fontId="15" fillId="0" borderId="1" xfId="0" applyNumberFormat="1" applyFont="1" applyBorder="1" applyAlignment="1">
      <alignment horizontal="center"/>
    </xf>
    <xf numFmtId="9" fontId="15" fillId="0" borderId="50" xfId="0" applyNumberFormat="1" applyFont="1" applyBorder="1" applyAlignment="1">
      <alignment horizontal="center"/>
    </xf>
    <xf numFmtId="9" fontId="15" fillId="0" borderId="19" xfId="0" applyNumberFormat="1" applyFont="1" applyBorder="1" applyAlignment="1">
      <alignment horizontal="center"/>
    </xf>
    <xf numFmtId="9" fontId="15" fillId="0" borderId="28" xfId="0" applyNumberFormat="1" applyFont="1" applyBorder="1" applyAlignment="1">
      <alignment horizontal="center"/>
    </xf>
    <xf numFmtId="9" fontId="10" fillId="0" borderId="21" xfId="0" applyNumberFormat="1" applyFont="1" applyBorder="1" applyAlignment="1">
      <alignment horizontal="center"/>
    </xf>
    <xf numFmtId="9" fontId="10" fillId="0" borderId="40" xfId="0" applyNumberFormat="1" applyFont="1" applyBorder="1" applyAlignment="1">
      <alignment horizontal="center"/>
    </xf>
    <xf numFmtId="9" fontId="10" fillId="0" borderId="8" xfId="3" applyFont="1" applyBorder="1" applyAlignment="1">
      <alignment horizontal="center"/>
    </xf>
    <xf numFmtId="0" fontId="10" fillId="0" borderId="0" xfId="0" applyFont="1" applyAlignment="1">
      <alignment horizontal="left" wrapText="1"/>
    </xf>
    <xf numFmtId="9" fontId="10" fillId="0" borderId="0" xfId="3" applyFont="1" applyAlignment="1">
      <alignment horizontal="center"/>
    </xf>
    <xf numFmtId="168" fontId="10" fillId="0" borderId="0" xfId="0" applyNumberFormat="1" applyFont="1"/>
    <xf numFmtId="0" fontId="0" fillId="0" borderId="0" xfId="0" applyFont="1"/>
    <xf numFmtId="38" fontId="10" fillId="0" borderId="0" xfId="0" applyNumberFormat="1" applyFont="1" applyAlignment="1">
      <alignment horizontal="center"/>
    </xf>
    <xf numFmtId="9" fontId="10" fillId="0" borderId="0" xfId="0" applyNumberFormat="1" applyFont="1" applyAlignment="1">
      <alignment horizontal="left" wrapText="1"/>
    </xf>
    <xf numFmtId="164" fontId="10" fillId="0" borderId="0" xfId="0" applyNumberFormat="1" applyFont="1" applyAlignment="1">
      <alignment horizontal="left" wrapText="1"/>
    </xf>
    <xf numFmtId="164" fontId="12" fillId="0" borderId="0" xfId="0" applyNumberFormat="1" applyFont="1" applyAlignment="1">
      <alignment horizontal="left" wrapText="1"/>
    </xf>
    <xf numFmtId="0" fontId="10" fillId="0" borderId="0" xfId="0" applyFont="1" applyAlignment="1">
      <alignment horizontal="center" wrapText="1"/>
    </xf>
    <xf numFmtId="9" fontId="10" fillId="0" borderId="6" xfId="0" applyNumberFormat="1" applyFont="1" applyBorder="1" applyAlignment="1">
      <alignment horizontal="left" wrapText="1"/>
    </xf>
    <xf numFmtId="164" fontId="10" fillId="0" borderId="1" xfId="0" applyNumberFormat="1" applyFont="1" applyBorder="1" applyAlignment="1">
      <alignment horizontal="left" wrapText="1"/>
    </xf>
    <xf numFmtId="9" fontId="10" fillId="0" borderId="1" xfId="0" applyNumberFormat="1" applyFont="1" applyBorder="1" applyAlignment="1">
      <alignment horizontal="left" wrapText="1"/>
    </xf>
    <xf numFmtId="164" fontId="12" fillId="0" borderId="1" xfId="0" applyNumberFormat="1" applyFont="1" applyBorder="1" applyAlignment="1">
      <alignment horizontal="left" wrapText="1"/>
    </xf>
    <xf numFmtId="0" fontId="4" fillId="0" borderId="14" xfId="0" applyFont="1" applyBorder="1"/>
    <xf numFmtId="9" fontId="10" fillId="0" borderId="12" xfId="0" applyNumberFormat="1" applyFont="1" applyBorder="1" applyAlignment="1">
      <alignment horizontal="left" wrapText="1"/>
    </xf>
    <xf numFmtId="164" fontId="10" fillId="0" borderId="0" xfId="0" applyNumberFormat="1" applyFont="1" applyBorder="1" applyAlignment="1">
      <alignment horizontal="left" wrapText="1"/>
    </xf>
    <xf numFmtId="9" fontId="10" fillId="0" borderId="0" xfId="0" applyNumberFormat="1" applyFont="1" applyBorder="1" applyAlignment="1">
      <alignment horizontal="left" wrapText="1"/>
    </xf>
    <xf numFmtId="164" fontId="12" fillId="0" borderId="0" xfId="0" applyNumberFormat="1" applyFont="1" applyBorder="1" applyAlignment="1">
      <alignment horizontal="left" wrapText="1"/>
    </xf>
    <xf numFmtId="0" fontId="4" fillId="0" borderId="10" xfId="0" applyFont="1" applyBorder="1"/>
    <xf numFmtId="9" fontId="10" fillId="0" borderId="2" xfId="0" applyNumberFormat="1" applyFont="1" applyBorder="1" applyAlignment="1">
      <alignment horizontal="left" wrapText="1"/>
    </xf>
    <xf numFmtId="164" fontId="10" fillId="0" borderId="11" xfId="0" applyNumberFormat="1" applyFont="1" applyBorder="1" applyAlignment="1">
      <alignment horizontal="left" wrapText="1"/>
    </xf>
    <xf numFmtId="9" fontId="10" fillId="0" borderId="11" xfId="0" applyNumberFormat="1" applyFont="1" applyBorder="1" applyAlignment="1">
      <alignment horizontal="left" wrapText="1"/>
    </xf>
    <xf numFmtId="164" fontId="12" fillId="0" borderId="11" xfId="0" applyNumberFormat="1" applyFont="1" applyBorder="1" applyAlignment="1">
      <alignment horizontal="left" wrapText="1"/>
    </xf>
    <xf numFmtId="0" fontId="10" fillId="0" borderId="12" xfId="0" applyFont="1" applyBorder="1" applyAlignment="1">
      <alignment horizontal="left" wrapText="1"/>
    </xf>
    <xf numFmtId="9" fontId="18" fillId="0" borderId="6" xfId="3" applyFont="1" applyBorder="1" applyAlignment="1">
      <alignment horizontal="center"/>
    </xf>
    <xf numFmtId="9" fontId="18" fillId="0" borderId="1" xfId="3" applyFont="1" applyBorder="1" applyAlignment="1">
      <alignment horizontal="center"/>
    </xf>
    <xf numFmtId="164" fontId="18" fillId="0" borderId="60" xfId="0" applyNumberFormat="1" applyFont="1" applyBorder="1" applyAlignment="1">
      <alignment horizontal="center"/>
    </xf>
    <xf numFmtId="164" fontId="18" fillId="0" borderId="61" xfId="0" applyNumberFormat="1" applyFont="1" applyBorder="1" applyAlignment="1">
      <alignment horizontal="center"/>
    </xf>
    <xf numFmtId="164" fontId="18" fillId="0" borderId="1" xfId="0" applyNumberFormat="1" applyFont="1" applyBorder="1" applyAlignment="1">
      <alignment horizontal="center"/>
    </xf>
    <xf numFmtId="164" fontId="18" fillId="0" borderId="14" xfId="0" applyNumberFormat="1" applyFont="1" applyBorder="1" applyAlignment="1">
      <alignment horizontal="center"/>
    </xf>
    <xf numFmtId="168" fontId="10" fillId="0" borderId="0" xfId="0" applyNumberFormat="1" applyFont="1" applyBorder="1" applyAlignment="1">
      <alignment horizontal="center"/>
    </xf>
    <xf numFmtId="0" fontId="18" fillId="0" borderId="6" xfId="0" applyFont="1" applyBorder="1" applyAlignment="1">
      <alignment horizontal="center"/>
    </xf>
    <xf numFmtId="0" fontId="18" fillId="0" borderId="1" xfId="0" applyFont="1" applyBorder="1" applyAlignment="1">
      <alignment horizontal="center"/>
    </xf>
    <xf numFmtId="0" fontId="18" fillId="0" borderId="60" xfId="0" applyFont="1" applyBorder="1" applyAlignment="1">
      <alignment horizontal="center"/>
    </xf>
    <xf numFmtId="0" fontId="18" fillId="0" borderId="61" xfId="0" applyFont="1" applyBorder="1" applyAlignment="1">
      <alignment horizontal="center"/>
    </xf>
    <xf numFmtId="0" fontId="16" fillId="0" borderId="1" xfId="0" applyFont="1" applyBorder="1" applyAlignment="1">
      <alignment horizontal="center"/>
    </xf>
    <xf numFmtId="0" fontId="18" fillId="0" borderId="14" xfId="0" applyFont="1" applyBorder="1" applyAlignment="1">
      <alignment horizontal="center"/>
    </xf>
    <xf numFmtId="9" fontId="18" fillId="0" borderId="6" xfId="0" applyNumberFormat="1" applyFont="1" applyBorder="1" applyAlignment="1">
      <alignment horizontal="center"/>
    </xf>
    <xf numFmtId="9" fontId="18" fillId="0" borderId="1" xfId="0" applyNumberFormat="1" applyFont="1" applyBorder="1" applyAlignment="1">
      <alignment horizontal="center"/>
    </xf>
    <xf numFmtId="164" fontId="16" fillId="0" borderId="1" xfId="0" applyNumberFormat="1" applyFont="1" applyBorder="1" applyAlignment="1">
      <alignment horizontal="center"/>
    </xf>
    <xf numFmtId="38" fontId="18" fillId="0" borderId="60" xfId="0" applyNumberFormat="1" applyFont="1" applyBorder="1" applyAlignment="1">
      <alignment horizontal="center"/>
    </xf>
    <xf numFmtId="38" fontId="18" fillId="0" borderId="61" xfId="0" applyNumberFormat="1" applyFont="1" applyBorder="1" applyAlignment="1">
      <alignment horizontal="center"/>
    </xf>
    <xf numFmtId="38" fontId="18" fillId="0" borderId="1" xfId="0" applyNumberFormat="1" applyFont="1" applyBorder="1" applyAlignment="1">
      <alignment horizontal="center"/>
    </xf>
    <xf numFmtId="38" fontId="18" fillId="0" borderId="14" xfId="0" applyNumberFormat="1" applyFont="1" applyBorder="1" applyAlignment="1">
      <alignment horizontal="center"/>
    </xf>
    <xf numFmtId="9" fontId="18" fillId="0" borderId="0" xfId="0" applyNumberFormat="1" applyFont="1" applyBorder="1" applyAlignment="1">
      <alignment horizontal="left" wrapText="1"/>
    </xf>
    <xf numFmtId="9" fontId="18" fillId="0" borderId="12" xfId="0" applyNumberFormat="1" applyFont="1" applyBorder="1" applyAlignment="1">
      <alignment horizontal="left" wrapText="1"/>
    </xf>
    <xf numFmtId="9" fontId="18" fillId="0" borderId="60" xfId="0" applyNumberFormat="1" applyFont="1" applyBorder="1" applyAlignment="1">
      <alignment horizontal="left" wrapText="1"/>
    </xf>
    <xf numFmtId="164" fontId="18" fillId="0" borderId="1" xfId="0" applyNumberFormat="1" applyFont="1" applyBorder="1" applyAlignment="1">
      <alignment horizontal="left" wrapText="1"/>
    </xf>
    <xf numFmtId="164" fontId="18" fillId="0" borderId="61" xfId="0" applyNumberFormat="1" applyFont="1" applyBorder="1" applyAlignment="1">
      <alignment horizontal="left" wrapText="1"/>
    </xf>
    <xf numFmtId="9" fontId="18" fillId="0" borderId="1" xfId="0" applyNumberFormat="1" applyFont="1" applyBorder="1" applyAlignment="1">
      <alignment horizontal="left" wrapText="1"/>
    </xf>
    <xf numFmtId="164" fontId="18" fillId="0" borderId="60" xfId="0" applyNumberFormat="1" applyFont="1" applyBorder="1" applyAlignment="1">
      <alignment horizontal="left" wrapText="1"/>
    </xf>
    <xf numFmtId="164" fontId="18" fillId="0" borderId="14" xfId="0" applyNumberFormat="1" applyFont="1" applyBorder="1" applyAlignment="1">
      <alignment horizontal="left" wrapText="1"/>
    </xf>
    <xf numFmtId="0" fontId="10" fillId="0" borderId="0" xfId="0" applyNumberFormat="1" applyFont="1" applyBorder="1" applyAlignment="1">
      <alignment horizontal="center" vertical="top" wrapText="1"/>
    </xf>
    <xf numFmtId="9" fontId="18" fillId="0" borderId="12" xfId="3" applyFont="1" applyBorder="1" applyAlignment="1">
      <alignment horizontal="center"/>
    </xf>
    <xf numFmtId="9" fontId="18" fillId="0" borderId="0" xfId="3" applyFont="1" applyBorder="1" applyAlignment="1">
      <alignment horizontal="center"/>
    </xf>
    <xf numFmtId="164" fontId="18" fillId="0" borderId="62" xfId="0" applyNumberFormat="1" applyFont="1" applyBorder="1" applyAlignment="1">
      <alignment horizontal="center"/>
    </xf>
    <xf numFmtId="164" fontId="18" fillId="0" borderId="54" xfId="0" applyNumberFormat="1" applyFont="1" applyBorder="1" applyAlignment="1">
      <alignment horizontal="center"/>
    </xf>
    <xf numFmtId="164" fontId="18" fillId="0" borderId="0" xfId="0" applyNumberFormat="1" applyFont="1" applyBorder="1" applyAlignment="1">
      <alignment horizontal="center"/>
    </xf>
    <xf numFmtId="164" fontId="18" fillId="0" borderId="10" xfId="0" applyNumberFormat="1" applyFont="1" applyBorder="1" applyAlignment="1">
      <alignment horizontal="center"/>
    </xf>
    <xf numFmtId="168" fontId="10" fillId="0" borderId="0" xfId="0" applyNumberFormat="1" applyFont="1" applyAlignment="1">
      <alignment horizontal="center"/>
    </xf>
    <xf numFmtId="0" fontId="18" fillId="0" borderId="12" xfId="0" applyFont="1" applyBorder="1" applyAlignment="1">
      <alignment horizontal="center"/>
    </xf>
    <xf numFmtId="0" fontId="18" fillId="0" borderId="0" xfId="0" applyFont="1" applyBorder="1" applyAlignment="1">
      <alignment horizontal="center"/>
    </xf>
    <xf numFmtId="0" fontId="18" fillId="0" borderId="62" xfId="0" applyFont="1" applyBorder="1" applyAlignment="1">
      <alignment horizontal="center"/>
    </xf>
    <xf numFmtId="0" fontId="18" fillId="0" borderId="54" xfId="0" applyFont="1" applyBorder="1" applyAlignment="1">
      <alignment horizontal="center"/>
    </xf>
    <xf numFmtId="0" fontId="16" fillId="0" borderId="0" xfId="0" applyFont="1" applyBorder="1" applyAlignment="1">
      <alignment horizontal="center"/>
    </xf>
    <xf numFmtId="0" fontId="18" fillId="0" borderId="10" xfId="0" applyFont="1" applyBorder="1" applyAlignment="1">
      <alignment horizontal="center"/>
    </xf>
    <xf numFmtId="9" fontId="18" fillId="0" borderId="12" xfId="0" applyNumberFormat="1" applyFont="1" applyBorder="1" applyAlignment="1">
      <alignment horizontal="center"/>
    </xf>
    <xf numFmtId="9" fontId="18" fillId="0" borderId="0" xfId="0" applyNumberFormat="1" applyFont="1" applyBorder="1" applyAlignment="1">
      <alignment horizontal="center"/>
    </xf>
    <xf numFmtId="164" fontId="16" fillId="0" borderId="0" xfId="0" applyNumberFormat="1" applyFont="1" applyBorder="1" applyAlignment="1">
      <alignment horizontal="center"/>
    </xf>
    <xf numFmtId="0" fontId="10" fillId="0" borderId="0" xfId="0" applyFont="1" applyBorder="1"/>
    <xf numFmtId="38" fontId="18" fillId="0" borderId="62" xfId="0" applyNumberFormat="1" applyFont="1" applyBorder="1" applyAlignment="1">
      <alignment horizontal="center"/>
    </xf>
    <xf numFmtId="38" fontId="18" fillId="0" borderId="54" xfId="0" applyNumberFormat="1" applyFont="1" applyBorder="1" applyAlignment="1">
      <alignment horizontal="center"/>
    </xf>
    <xf numFmtId="38" fontId="18" fillId="0" borderId="0" xfId="0" applyNumberFormat="1" applyFont="1" applyBorder="1" applyAlignment="1">
      <alignment horizontal="center"/>
    </xf>
    <xf numFmtId="38" fontId="18" fillId="0" borderId="10" xfId="0" applyNumberFormat="1" applyFont="1" applyBorder="1" applyAlignment="1">
      <alignment horizontal="center"/>
    </xf>
    <xf numFmtId="9" fontId="18" fillId="0" borderId="62" xfId="0" applyNumberFormat="1" applyFont="1" applyBorder="1" applyAlignment="1">
      <alignment horizontal="left" wrapText="1"/>
    </xf>
    <xf numFmtId="164" fontId="18" fillId="0" borderId="0" xfId="0" applyNumberFormat="1" applyFont="1" applyBorder="1" applyAlignment="1">
      <alignment horizontal="left" wrapText="1"/>
    </xf>
    <xf numFmtId="164" fontId="18" fillId="0" borderId="54" xfId="0" applyNumberFormat="1" applyFont="1" applyBorder="1" applyAlignment="1">
      <alignment horizontal="left" wrapText="1"/>
    </xf>
    <xf numFmtId="164" fontId="18" fillId="0" borderId="62" xfId="0" applyNumberFormat="1" applyFont="1" applyBorder="1" applyAlignment="1">
      <alignment horizontal="left" wrapText="1"/>
    </xf>
    <xf numFmtId="164" fontId="18" fillId="0" borderId="10" xfId="0" applyNumberFormat="1" applyFont="1" applyBorder="1" applyAlignment="1">
      <alignment horizontal="left" wrapText="1"/>
    </xf>
    <xf numFmtId="0" fontId="10" fillId="0" borderId="0" xfId="0" applyFont="1" applyBorder="1" applyAlignment="1">
      <alignment horizontal="left" wrapText="1"/>
    </xf>
    <xf numFmtId="38" fontId="10" fillId="0" borderId="0" xfId="0" applyNumberFormat="1" applyFont="1" applyBorder="1" applyAlignment="1">
      <alignment horizontal="center"/>
    </xf>
    <xf numFmtId="9" fontId="18" fillId="0" borderId="0" xfId="0" applyNumberFormat="1" applyFont="1" applyBorder="1" applyAlignment="1">
      <alignment horizontal="center" wrapText="1"/>
    </xf>
    <xf numFmtId="9" fontId="18" fillId="0" borderId="12" xfId="0" applyNumberFormat="1" applyFont="1" applyBorder="1" applyAlignment="1">
      <alignment horizontal="center" wrapText="1"/>
    </xf>
    <xf numFmtId="9" fontId="18" fillId="0" borderId="62" xfId="0" applyNumberFormat="1" applyFont="1" applyBorder="1" applyAlignment="1">
      <alignment horizontal="center" wrapText="1"/>
    </xf>
    <xf numFmtId="164" fontId="18" fillId="0" borderId="0" xfId="0" applyNumberFormat="1" applyFont="1" applyBorder="1" applyAlignment="1">
      <alignment horizontal="center" wrapText="1"/>
    </xf>
    <xf numFmtId="164" fontId="18" fillId="0" borderId="54" xfId="0" applyNumberFormat="1" applyFont="1" applyBorder="1" applyAlignment="1">
      <alignment horizontal="center" wrapText="1"/>
    </xf>
    <xf numFmtId="164" fontId="18" fillId="0" borderId="62" xfId="0" applyNumberFormat="1" applyFont="1" applyBorder="1" applyAlignment="1">
      <alignment horizontal="center" wrapText="1"/>
    </xf>
    <xf numFmtId="164" fontId="18" fillId="0" borderId="10" xfId="0" applyNumberFormat="1" applyFont="1" applyBorder="1" applyAlignment="1">
      <alignment horizontal="center" vertical="top" wrapText="1"/>
    </xf>
    <xf numFmtId="164" fontId="12" fillId="0" borderId="0" xfId="0" applyNumberFormat="1" applyFont="1" applyBorder="1" applyAlignment="1">
      <alignment horizontal="center" wrapText="1"/>
    </xf>
    <xf numFmtId="164" fontId="10" fillId="0" borderId="0" xfId="0" applyNumberFormat="1" applyFont="1" applyBorder="1" applyAlignment="1">
      <alignment horizontal="center" wrapText="1"/>
    </xf>
    <xf numFmtId="9" fontId="19" fillId="0" borderId="12" xfId="3" applyFont="1" applyBorder="1" applyAlignment="1">
      <alignment horizontal="center"/>
    </xf>
    <xf numFmtId="9" fontId="19" fillId="0" borderId="0" xfId="3" applyFont="1" applyBorder="1" applyAlignment="1">
      <alignment horizontal="center"/>
    </xf>
    <xf numFmtId="9" fontId="19" fillId="0" borderId="12" xfId="0" applyNumberFormat="1" applyFont="1" applyBorder="1" applyAlignment="1">
      <alignment horizontal="center"/>
    </xf>
    <xf numFmtId="9" fontId="19" fillId="0" borderId="0" xfId="0" applyNumberFormat="1" applyFont="1" applyBorder="1" applyAlignment="1">
      <alignment horizontal="center"/>
    </xf>
    <xf numFmtId="9" fontId="19" fillId="0" borderId="0" xfId="0" applyNumberFormat="1" applyFont="1" applyBorder="1" applyAlignment="1">
      <alignment horizontal="center" wrapText="1"/>
    </xf>
    <xf numFmtId="164" fontId="12" fillId="0" borderId="0" xfId="0" applyNumberFormat="1" applyFont="1" applyAlignment="1">
      <alignment horizontal="center" wrapText="1"/>
    </xf>
    <xf numFmtId="164" fontId="10" fillId="0" borderId="0" xfId="0" applyNumberFormat="1" applyFont="1" applyAlignment="1">
      <alignment horizontal="center" wrapText="1"/>
    </xf>
    <xf numFmtId="164" fontId="18" fillId="0" borderId="10" xfId="0" applyNumberFormat="1" applyFont="1" applyBorder="1" applyAlignment="1">
      <alignment horizontal="center" wrapText="1"/>
    </xf>
    <xf numFmtId="9" fontId="19" fillId="0" borderId="12" xfId="0" applyNumberFormat="1" applyFont="1" applyBorder="1" applyAlignment="1">
      <alignment horizontal="center" wrapText="1"/>
    </xf>
    <xf numFmtId="9" fontId="19" fillId="0" borderId="62" xfId="0" applyNumberFormat="1" applyFont="1" applyBorder="1" applyAlignment="1">
      <alignment horizontal="center" wrapText="1"/>
    </xf>
    <xf numFmtId="164" fontId="18" fillId="0" borderId="12" xfId="0" applyNumberFormat="1" applyFont="1" applyBorder="1" applyAlignment="1">
      <alignment horizontal="center" vertical="top" wrapText="1"/>
    </xf>
    <xf numFmtId="0" fontId="10" fillId="0" borderId="10" xfId="0" applyFont="1" applyBorder="1" applyAlignment="1">
      <alignment horizontal="left" wrapText="1"/>
    </xf>
    <xf numFmtId="0" fontId="5" fillId="0" borderId="0" xfId="0" applyFont="1" applyBorder="1" applyAlignment="1">
      <alignment horizontal="left" vertical="top" wrapText="1"/>
    </xf>
    <xf numFmtId="0" fontId="5" fillId="0" borderId="12" xfId="0" applyFont="1" applyBorder="1" applyAlignment="1">
      <alignment horizontal="left" vertical="top" wrapText="1"/>
    </xf>
    <xf numFmtId="9" fontId="16" fillId="0" borderId="0" xfId="0" applyNumberFormat="1" applyFont="1" applyBorder="1" applyAlignment="1">
      <alignment horizontal="center" wrapText="1"/>
    </xf>
    <xf numFmtId="38" fontId="16" fillId="0" borderId="0" xfId="0" applyNumberFormat="1" applyFont="1" applyBorder="1" applyAlignment="1">
      <alignment horizontal="center" wrapText="1"/>
    </xf>
    <xf numFmtId="164" fontId="16" fillId="0" borderId="0" xfId="0" applyNumberFormat="1" applyFont="1" applyBorder="1" applyAlignment="1">
      <alignment horizontal="center" wrapText="1"/>
    </xf>
    <xf numFmtId="38" fontId="18" fillId="0" borderId="10" xfId="0" applyNumberFormat="1" applyFont="1" applyBorder="1" applyAlignment="1">
      <alignment horizontal="center" wrapText="1"/>
    </xf>
    <xf numFmtId="0" fontId="5" fillId="0" borderId="0" xfId="0" applyFont="1" applyBorder="1" applyAlignment="1">
      <alignment horizontal="center" wrapText="1"/>
    </xf>
    <xf numFmtId="38" fontId="5" fillId="0" borderId="0" xfId="0" applyNumberFormat="1" applyFont="1" applyBorder="1" applyAlignment="1">
      <alignment horizontal="center" wrapText="1"/>
    </xf>
    <xf numFmtId="38" fontId="18" fillId="0" borderId="62" xfId="0" applyNumberFormat="1" applyFont="1" applyBorder="1" applyAlignment="1">
      <alignment horizontal="center" wrapText="1"/>
    </xf>
    <xf numFmtId="38" fontId="18" fillId="0" borderId="54" xfId="0" applyNumberFormat="1" applyFont="1" applyBorder="1" applyAlignment="1">
      <alignment horizontal="center" wrapText="1"/>
    </xf>
    <xf numFmtId="0" fontId="5" fillId="0" borderId="0" xfId="0" applyFont="1" applyBorder="1" applyAlignment="1">
      <alignment horizontal="left" wrapText="1"/>
    </xf>
    <xf numFmtId="38" fontId="18" fillId="0" borderId="0" xfId="0" applyNumberFormat="1" applyFont="1" applyBorder="1" applyAlignment="1">
      <alignment horizontal="center" wrapText="1"/>
    </xf>
    <xf numFmtId="9" fontId="18" fillId="0" borderId="0" xfId="0" applyNumberFormat="1" applyFont="1" applyBorder="1" applyAlignment="1">
      <alignment horizontal="left" vertical="top" wrapText="1"/>
    </xf>
    <xf numFmtId="9" fontId="18" fillId="0" borderId="12" xfId="0" applyNumberFormat="1" applyFont="1" applyBorder="1" applyAlignment="1">
      <alignment horizontal="left" vertical="top" wrapText="1"/>
    </xf>
    <xf numFmtId="9" fontId="18" fillId="0" borderId="62" xfId="0" applyNumberFormat="1" applyFont="1" applyBorder="1" applyAlignment="1">
      <alignment horizontal="left" vertical="top" wrapText="1"/>
    </xf>
    <xf numFmtId="164" fontId="18" fillId="0" borderId="0" xfId="0" applyNumberFormat="1" applyFont="1" applyBorder="1" applyAlignment="1">
      <alignment horizontal="left" vertical="top" wrapText="1"/>
    </xf>
    <xf numFmtId="164" fontId="18" fillId="0" borderId="54" xfId="0" applyNumberFormat="1" applyFont="1" applyBorder="1" applyAlignment="1">
      <alignment horizontal="left" vertical="top" wrapText="1"/>
    </xf>
    <xf numFmtId="164" fontId="18" fillId="0" borderId="62" xfId="0" applyNumberFormat="1" applyFont="1" applyBorder="1" applyAlignment="1">
      <alignment horizontal="left" vertical="top" wrapText="1"/>
    </xf>
    <xf numFmtId="0" fontId="5" fillId="0" borderId="10" xfId="0" applyFont="1" applyBorder="1" applyAlignment="1">
      <alignment horizontal="left" vertical="top" wrapText="1"/>
    </xf>
    <xf numFmtId="164" fontId="12" fillId="0" borderId="0" xfId="0" applyNumberFormat="1" applyFont="1" applyBorder="1" applyAlignment="1">
      <alignment horizontal="left" vertical="top" wrapText="1"/>
    </xf>
    <xf numFmtId="164" fontId="10" fillId="0" borderId="0" xfId="0" applyNumberFormat="1" applyFont="1" applyBorder="1" applyAlignment="1">
      <alignment horizontal="left" vertical="top" wrapText="1"/>
    </xf>
    <xf numFmtId="164" fontId="10" fillId="0" borderId="0" xfId="0" applyNumberFormat="1" applyFont="1" applyBorder="1" applyAlignment="1">
      <alignment horizontal="center" vertical="top" wrapText="1"/>
    </xf>
    <xf numFmtId="164" fontId="18" fillId="0" borderId="10" xfId="0" applyNumberFormat="1" applyFont="1" applyBorder="1" applyAlignment="1">
      <alignment horizontal="left" vertical="top" wrapText="1"/>
    </xf>
    <xf numFmtId="164" fontId="18" fillId="0" borderId="12" xfId="0" applyNumberFormat="1" applyFont="1" applyBorder="1" applyAlignment="1">
      <alignment horizontal="center" wrapText="1"/>
    </xf>
    <xf numFmtId="9" fontId="18" fillId="0" borderId="10" xfId="0" applyNumberFormat="1" applyFont="1" applyBorder="1" applyAlignment="1">
      <alignment horizontal="center" wrapText="1"/>
    </xf>
    <xf numFmtId="9" fontId="18" fillId="0" borderId="54" xfId="0" applyNumberFormat="1" applyFont="1" applyBorder="1" applyAlignment="1">
      <alignment horizontal="center" wrapText="1"/>
    </xf>
    <xf numFmtId="9" fontId="18" fillId="0" borderId="6" xfId="0" applyNumberFormat="1" applyFont="1" applyBorder="1" applyAlignment="1">
      <alignment horizontal="center" wrapText="1"/>
    </xf>
    <xf numFmtId="9" fontId="18" fillId="0" borderId="1" xfId="0" applyNumberFormat="1" applyFont="1" applyBorder="1" applyAlignment="1">
      <alignment horizontal="center" wrapText="1"/>
    </xf>
    <xf numFmtId="38" fontId="18" fillId="0" borderId="60" xfId="0" applyNumberFormat="1" applyFont="1" applyBorder="1" applyAlignment="1">
      <alignment horizontal="center" wrapText="1"/>
    </xf>
    <xf numFmtId="38" fontId="18" fillId="0" borderId="61" xfId="0" applyNumberFormat="1" applyFont="1" applyBorder="1" applyAlignment="1">
      <alignment horizontal="center" wrapText="1"/>
    </xf>
    <xf numFmtId="164" fontId="16" fillId="0" borderId="1" xfId="0" applyNumberFormat="1" applyFont="1" applyBorder="1" applyAlignment="1">
      <alignment horizontal="center" wrapText="1"/>
    </xf>
    <xf numFmtId="164" fontId="18" fillId="0" borderId="1" xfId="0" applyNumberFormat="1" applyFont="1" applyBorder="1" applyAlignment="1">
      <alignment horizontal="center" wrapText="1"/>
    </xf>
    <xf numFmtId="164" fontId="18" fillId="0" borderId="14" xfId="0" applyNumberFormat="1" applyFont="1" applyBorder="1" applyAlignment="1">
      <alignment horizontal="center" wrapText="1"/>
    </xf>
    <xf numFmtId="0" fontId="5" fillId="0" borderId="1" xfId="0" applyFont="1" applyBorder="1" applyAlignment="1">
      <alignment horizontal="left" wrapText="1"/>
    </xf>
    <xf numFmtId="38" fontId="5" fillId="0" borderId="1" xfId="0" applyNumberFormat="1" applyFont="1" applyBorder="1" applyAlignment="1">
      <alignment horizontal="center" wrapText="1"/>
    </xf>
    <xf numFmtId="9" fontId="20" fillId="0" borderId="6" xfId="0" applyNumberFormat="1" applyFont="1" applyBorder="1" applyAlignment="1">
      <alignment horizontal="center" wrapText="1"/>
    </xf>
    <xf numFmtId="9" fontId="20" fillId="0" borderId="1" xfId="0" applyNumberFormat="1" applyFont="1" applyBorder="1" applyAlignment="1">
      <alignment horizontal="center" wrapText="1"/>
    </xf>
    <xf numFmtId="38" fontId="20" fillId="0" borderId="60" xfId="0" applyNumberFormat="1" applyFont="1" applyBorder="1" applyAlignment="1">
      <alignment horizontal="center" wrapText="1"/>
    </xf>
    <xf numFmtId="38" fontId="20" fillId="0" borderId="61" xfId="0" applyNumberFormat="1" applyFont="1" applyBorder="1" applyAlignment="1">
      <alignment horizontal="center" wrapText="1"/>
    </xf>
    <xf numFmtId="38" fontId="20" fillId="0" borderId="1" xfId="0" applyNumberFormat="1" applyFont="1" applyBorder="1" applyAlignment="1">
      <alignment horizontal="center" wrapText="1"/>
    </xf>
    <xf numFmtId="38" fontId="20" fillId="0" borderId="14" xfId="0" applyNumberFormat="1" applyFont="1" applyBorder="1" applyAlignment="1">
      <alignment horizontal="center" wrapText="1"/>
    </xf>
    <xf numFmtId="9" fontId="20" fillId="0" borderId="0" xfId="0" applyNumberFormat="1" applyFont="1" applyBorder="1" applyAlignment="1">
      <alignment horizontal="left" vertical="top" wrapText="1"/>
    </xf>
    <xf numFmtId="9" fontId="20" fillId="0" borderId="12" xfId="0" applyNumberFormat="1" applyFont="1" applyBorder="1" applyAlignment="1">
      <alignment horizontal="left" vertical="top" wrapText="1"/>
    </xf>
    <xf numFmtId="9" fontId="20" fillId="0" borderId="62" xfId="0" applyNumberFormat="1" applyFont="1" applyBorder="1" applyAlignment="1">
      <alignment horizontal="left" vertical="top" wrapText="1"/>
    </xf>
    <xf numFmtId="164" fontId="20" fillId="0" borderId="0" xfId="0" applyNumberFormat="1" applyFont="1" applyBorder="1" applyAlignment="1">
      <alignment horizontal="left" vertical="top" wrapText="1"/>
    </xf>
    <xf numFmtId="164" fontId="20" fillId="0" borderId="54" xfId="0" applyNumberFormat="1" applyFont="1" applyBorder="1" applyAlignment="1">
      <alignment horizontal="left" vertical="top" wrapText="1"/>
    </xf>
    <xf numFmtId="164" fontId="20" fillId="0" borderId="62" xfId="0" applyNumberFormat="1" applyFont="1" applyBorder="1" applyAlignment="1">
      <alignment horizontal="left" vertical="top" wrapText="1"/>
    </xf>
    <xf numFmtId="164" fontId="20" fillId="0" borderId="10" xfId="0" applyNumberFormat="1" applyFont="1" applyBorder="1" applyAlignment="1">
      <alignment horizontal="left" vertical="top" wrapText="1"/>
    </xf>
    <xf numFmtId="164" fontId="21" fillId="0" borderId="0" xfId="0" applyNumberFormat="1" applyFont="1" applyBorder="1" applyAlignment="1">
      <alignment horizontal="left" vertical="top" wrapText="1"/>
    </xf>
    <xf numFmtId="164" fontId="5" fillId="0" borderId="0" xfId="0" applyNumberFormat="1" applyFont="1" applyBorder="1" applyAlignment="1">
      <alignment horizontal="left" vertical="top" wrapText="1"/>
    </xf>
    <xf numFmtId="0" fontId="5" fillId="0" borderId="0" xfId="0" applyFont="1" applyBorder="1" applyAlignment="1">
      <alignment horizontal="center" vertical="center" wrapText="1"/>
    </xf>
    <xf numFmtId="0" fontId="5" fillId="0" borderId="0" xfId="0" applyFont="1" applyAlignment="1">
      <alignment horizontal="left" wrapText="1"/>
    </xf>
    <xf numFmtId="164" fontId="18" fillId="0" borderId="0" xfId="0" applyNumberFormat="1" applyFont="1" applyBorder="1" applyAlignment="1">
      <alignment horizontal="center" vertical="top" wrapText="1"/>
    </xf>
    <xf numFmtId="164" fontId="18" fillId="0" borderId="62" xfId="0" applyNumberFormat="1" applyFont="1" applyBorder="1" applyAlignment="1">
      <alignment horizontal="center" vertical="top" wrapText="1"/>
    </xf>
    <xf numFmtId="164" fontId="22" fillId="0" borderId="54" xfId="0" applyNumberFormat="1" applyFont="1" applyFill="1" applyBorder="1" applyAlignment="1">
      <alignment horizontal="center" vertical="top" wrapText="1"/>
    </xf>
    <xf numFmtId="0" fontId="5" fillId="0" borderId="0" xfId="0" applyFont="1" applyAlignment="1">
      <alignment horizontal="left" vertical="top" wrapText="1"/>
    </xf>
    <xf numFmtId="38" fontId="5" fillId="0" borderId="0" xfId="0" applyNumberFormat="1" applyFont="1" applyAlignment="1">
      <alignment horizontal="center" vertical="top" wrapText="1"/>
    </xf>
    <xf numFmtId="0" fontId="5" fillId="0" borderId="12" xfId="0" applyFont="1" applyBorder="1" applyAlignment="1">
      <alignment horizontal="left" wrapText="1"/>
    </xf>
    <xf numFmtId="9" fontId="18" fillId="0" borderId="12" xfId="0" applyNumberFormat="1" applyFont="1" applyBorder="1" applyAlignment="1">
      <alignment horizontal="center" vertical="top" wrapText="1"/>
    </xf>
    <xf numFmtId="164" fontId="16" fillId="0" borderId="0" xfId="0" applyNumberFormat="1" applyFont="1" applyBorder="1" applyAlignment="1">
      <alignment horizontal="center" vertical="top" wrapText="1"/>
    </xf>
    <xf numFmtId="9" fontId="18" fillId="0" borderId="0" xfId="0" applyNumberFormat="1" applyFont="1" applyBorder="1" applyAlignment="1">
      <alignment horizontal="center" vertical="top" wrapText="1"/>
    </xf>
    <xf numFmtId="38" fontId="5" fillId="0" borderId="0" xfId="0" applyNumberFormat="1" applyFont="1" applyAlignment="1">
      <alignment horizontal="center" wrapText="1"/>
    </xf>
    <xf numFmtId="9" fontId="20" fillId="0" borderId="0" xfId="0" applyNumberFormat="1" applyFont="1" applyBorder="1" applyAlignment="1">
      <alignment horizontal="center" wrapText="1"/>
    </xf>
    <xf numFmtId="9" fontId="20" fillId="0" borderId="12" xfId="0" applyNumberFormat="1" applyFont="1" applyBorder="1" applyAlignment="1">
      <alignment horizontal="center" wrapText="1"/>
    </xf>
    <xf numFmtId="0" fontId="20" fillId="0" borderId="12" xfId="0" applyFont="1" applyBorder="1" applyAlignment="1">
      <alignment horizontal="left" wrapText="1"/>
    </xf>
    <xf numFmtId="9" fontId="20" fillId="0" borderId="62" xfId="0" applyNumberFormat="1" applyFont="1" applyBorder="1" applyAlignment="1">
      <alignment horizontal="center" wrapText="1"/>
    </xf>
    <xf numFmtId="164" fontId="20" fillId="0" borderId="0" xfId="0" applyNumberFormat="1" applyFont="1" applyBorder="1" applyAlignment="1">
      <alignment horizontal="center" wrapText="1"/>
    </xf>
    <xf numFmtId="164" fontId="20" fillId="0" borderId="54" xfId="0" applyNumberFormat="1" applyFont="1" applyBorder="1" applyAlignment="1">
      <alignment horizontal="center" wrapText="1"/>
    </xf>
    <xf numFmtId="164" fontId="20" fillId="0" borderId="10" xfId="0" applyNumberFormat="1" applyFont="1" applyBorder="1" applyAlignment="1">
      <alignment horizontal="center" wrapText="1"/>
    </xf>
    <xf numFmtId="164" fontId="21" fillId="0" borderId="0" xfId="0" applyNumberFormat="1" applyFont="1" applyAlignment="1">
      <alignment horizontal="center" wrapText="1"/>
    </xf>
    <xf numFmtId="164" fontId="5" fillId="0" borderId="0" xfId="0" applyNumberFormat="1" applyFont="1" applyAlignment="1">
      <alignment horizontal="center" wrapText="1"/>
    </xf>
    <xf numFmtId="0" fontId="5" fillId="0" borderId="0" xfId="0" applyFont="1" applyAlignment="1">
      <alignment horizontal="center" vertical="center" wrapText="1"/>
    </xf>
    <xf numFmtId="164" fontId="18" fillId="0" borderId="12" xfId="0" applyNumberFormat="1" applyFont="1" applyBorder="1" applyAlignment="1">
      <alignment horizontal="center" vertical="center" wrapText="1"/>
    </xf>
    <xf numFmtId="164" fontId="18" fillId="0" borderId="0" xfId="0" applyNumberFormat="1" applyFont="1" applyBorder="1" applyAlignment="1">
      <alignment horizontal="center" vertical="center" wrapText="1"/>
    </xf>
    <xf numFmtId="164" fontId="18" fillId="0" borderId="62" xfId="0" applyNumberFormat="1" applyFont="1" applyBorder="1" applyAlignment="1">
      <alignment horizontal="center" vertical="center" wrapText="1"/>
    </xf>
    <xf numFmtId="164" fontId="18" fillId="0" borderId="54" xfId="0" applyNumberFormat="1" applyFont="1" applyBorder="1" applyAlignment="1">
      <alignment horizontal="center" vertical="center" wrapText="1"/>
    </xf>
    <xf numFmtId="9" fontId="18" fillId="0" borderId="0" xfId="0" applyNumberFormat="1" applyFont="1" applyBorder="1" applyAlignment="1">
      <alignment horizontal="center" vertical="center" wrapText="1"/>
    </xf>
    <xf numFmtId="9" fontId="18" fillId="0" borderId="10" xfId="0" applyNumberFormat="1" applyFont="1" applyBorder="1" applyAlignment="1">
      <alignment horizontal="center" vertical="center" wrapText="1"/>
    </xf>
    <xf numFmtId="0" fontId="10" fillId="0" borderId="0" xfId="0" applyFont="1" applyAlignment="1">
      <alignment horizontal="left" vertical="center" wrapText="1"/>
    </xf>
    <xf numFmtId="38" fontId="10" fillId="0" borderId="0" xfId="0" applyNumberFormat="1" applyFont="1" applyAlignment="1">
      <alignment horizontal="center" vertical="center" wrapText="1"/>
    </xf>
    <xf numFmtId="9" fontId="18" fillId="0" borderId="62" xfId="0" applyNumberFormat="1" applyFont="1" applyBorder="1" applyAlignment="1">
      <alignment horizontal="center" vertical="center" wrapText="1"/>
    </xf>
    <xf numFmtId="9" fontId="18" fillId="0" borderId="54" xfId="0" applyNumberFormat="1" applyFont="1" applyBorder="1" applyAlignment="1">
      <alignment horizontal="center" vertical="center" wrapText="1"/>
    </xf>
    <xf numFmtId="38" fontId="18" fillId="0" borderId="10" xfId="0" applyNumberFormat="1" applyFont="1" applyBorder="1" applyAlignment="1">
      <alignment horizontal="center" vertical="center" wrapText="1"/>
    </xf>
    <xf numFmtId="9" fontId="18" fillId="0" borderId="12" xfId="0" applyNumberFormat="1" applyFont="1" applyBorder="1" applyAlignment="1">
      <alignment horizontal="center" vertical="center" wrapText="1"/>
    </xf>
    <xf numFmtId="9" fontId="16" fillId="0" borderId="0" xfId="0" applyNumberFormat="1" applyFont="1" applyBorder="1" applyAlignment="1">
      <alignment horizontal="center" vertical="center" wrapText="1"/>
    </xf>
    <xf numFmtId="38" fontId="16" fillId="0" borderId="0" xfId="0" applyNumberFormat="1" applyFont="1" applyBorder="1" applyAlignment="1">
      <alignment horizontal="center" vertical="center" wrapText="1"/>
    </xf>
    <xf numFmtId="38" fontId="18" fillId="0" borderId="62" xfId="0" applyNumberFormat="1" applyFont="1" applyBorder="1" applyAlignment="1">
      <alignment horizontal="center" vertical="center" wrapText="1"/>
    </xf>
    <xf numFmtId="38" fontId="18" fillId="0" borderId="54" xfId="0" applyNumberFormat="1" applyFont="1" applyBorder="1" applyAlignment="1">
      <alignment horizontal="center" vertical="center" wrapText="1"/>
    </xf>
    <xf numFmtId="38" fontId="18" fillId="0" borderId="0" xfId="0" applyNumberFormat="1" applyFont="1" applyBorder="1" applyAlignment="1">
      <alignment horizontal="center" vertical="center" wrapText="1"/>
    </xf>
    <xf numFmtId="0" fontId="10" fillId="0" borderId="0" xfId="0" applyFont="1" applyAlignment="1">
      <alignment horizontal="center" vertical="center" wrapText="1"/>
    </xf>
    <xf numFmtId="0" fontId="18" fillId="0" borderId="12" xfId="0" applyFont="1" applyBorder="1" applyAlignment="1">
      <alignment horizontal="left" vertical="center" wrapText="1"/>
    </xf>
    <xf numFmtId="164" fontId="18" fillId="0" borderId="10" xfId="0" applyNumberFormat="1" applyFont="1" applyBorder="1" applyAlignment="1">
      <alignment horizontal="center" vertical="center" wrapText="1"/>
    </xf>
    <xf numFmtId="164" fontId="12" fillId="0" borderId="0" xfId="0" applyNumberFormat="1" applyFont="1" applyAlignment="1">
      <alignment horizontal="center" vertical="center" wrapText="1"/>
    </xf>
    <xf numFmtId="164" fontId="10" fillId="0" borderId="0" xfId="0" applyNumberFormat="1" applyFont="1" applyAlignment="1">
      <alignment horizontal="center" vertical="center" wrapText="1"/>
    </xf>
    <xf numFmtId="0" fontId="10" fillId="0" borderId="0" xfId="0" applyFont="1" applyAlignment="1">
      <alignment horizontal="left" vertical="top" wrapText="1"/>
    </xf>
    <xf numFmtId="164" fontId="18" fillId="0" borderId="2" xfId="0" applyNumberFormat="1" applyFont="1" applyBorder="1" applyAlignment="1">
      <alignment horizontal="center" vertical="top" wrapText="1"/>
    </xf>
    <xf numFmtId="164" fontId="18" fillId="0" borderId="11" xfId="0" applyNumberFormat="1" applyFont="1" applyBorder="1" applyAlignment="1">
      <alignment horizontal="center" vertical="top" wrapText="1"/>
    </xf>
    <xf numFmtId="164" fontId="18" fillId="0" borderId="63" xfId="0" applyNumberFormat="1" applyFont="1" applyBorder="1" applyAlignment="1">
      <alignment horizontal="center" vertical="top" wrapText="1"/>
    </xf>
    <xf numFmtId="164" fontId="18" fillId="0" borderId="53" xfId="0" applyNumberFormat="1" applyFont="1" applyBorder="1" applyAlignment="1">
      <alignment horizontal="center" vertical="top" wrapText="1"/>
    </xf>
    <xf numFmtId="9" fontId="18" fillId="0" borderId="11" xfId="0" applyNumberFormat="1" applyFont="1" applyBorder="1" applyAlignment="1">
      <alignment horizontal="center" vertical="top" wrapText="1"/>
    </xf>
    <xf numFmtId="9" fontId="18" fillId="0" borderId="4" xfId="0" applyNumberFormat="1" applyFont="1" applyBorder="1" applyAlignment="1">
      <alignment horizontal="center" vertical="top" wrapText="1"/>
    </xf>
    <xf numFmtId="164" fontId="10" fillId="0" borderId="0" xfId="0" applyNumberFormat="1" applyFont="1" applyAlignment="1">
      <alignment horizontal="center" vertical="top" wrapText="1"/>
    </xf>
    <xf numFmtId="0" fontId="10" fillId="0" borderId="12" xfId="0" applyFont="1" applyBorder="1" applyAlignment="1">
      <alignment horizontal="left" vertical="top" wrapText="1"/>
    </xf>
    <xf numFmtId="9" fontId="18" fillId="0" borderId="63" xfId="0" applyNumberFormat="1" applyFont="1" applyBorder="1" applyAlignment="1">
      <alignment horizontal="center" vertical="top" wrapText="1"/>
    </xf>
    <xf numFmtId="9" fontId="18" fillId="0" borderId="53" xfId="0" applyNumberFormat="1" applyFont="1" applyBorder="1" applyAlignment="1">
      <alignment horizontal="center" vertical="top" wrapText="1"/>
    </xf>
    <xf numFmtId="164" fontId="18" fillId="0" borderId="4" xfId="0" applyNumberFormat="1" applyFont="1" applyBorder="1" applyAlignment="1">
      <alignment horizontal="center" vertical="top" wrapText="1"/>
    </xf>
    <xf numFmtId="9" fontId="18" fillId="0" borderId="2" xfId="0" applyNumberFormat="1" applyFont="1" applyBorder="1" applyAlignment="1">
      <alignment horizontal="center" vertical="top" wrapText="1"/>
    </xf>
    <xf numFmtId="9" fontId="16" fillId="0" borderId="11" xfId="0" applyNumberFormat="1" applyFont="1" applyBorder="1" applyAlignment="1">
      <alignment horizontal="center" vertical="top" wrapText="1"/>
    </xf>
    <xf numFmtId="164" fontId="16" fillId="0" borderId="11" xfId="0" applyNumberFormat="1" applyFont="1" applyBorder="1" applyAlignment="1">
      <alignment horizontal="center" vertical="top" wrapText="1"/>
    </xf>
    <xf numFmtId="38" fontId="18" fillId="0" borderId="0" xfId="0" applyNumberFormat="1" applyFont="1" applyBorder="1" applyAlignment="1">
      <alignment horizontal="center" vertical="top" wrapText="1"/>
    </xf>
    <xf numFmtId="38" fontId="18" fillId="0" borderId="10" xfId="0" applyNumberFormat="1" applyFont="1" applyBorder="1" applyAlignment="1">
      <alignment horizontal="center" vertical="top" wrapText="1"/>
    </xf>
    <xf numFmtId="0" fontId="18" fillId="0" borderId="12" xfId="0" applyFont="1" applyBorder="1" applyAlignment="1">
      <alignment horizontal="left" vertical="top" wrapText="1"/>
    </xf>
    <xf numFmtId="164" fontId="12" fillId="0" borderId="0" xfId="0" applyNumberFormat="1" applyFont="1" applyAlignment="1">
      <alignment horizontal="center" vertical="top" wrapText="1"/>
    </xf>
    <xf numFmtId="164" fontId="12" fillId="0" borderId="12" xfId="0" applyNumberFormat="1" applyFont="1" applyBorder="1" applyAlignment="1">
      <alignment horizontal="center" wrapText="1"/>
    </xf>
    <xf numFmtId="164" fontId="12" fillId="0" borderId="0" xfId="0" applyNumberFormat="1" applyFont="1" applyBorder="1" applyAlignment="1">
      <alignment horizontal="center" vertical="center" wrapText="1"/>
    </xf>
    <xf numFmtId="0" fontId="12" fillId="0" borderId="0" xfId="0" applyFont="1" applyAlignment="1">
      <alignment horizontal="center" vertical="center" wrapText="1"/>
    </xf>
    <xf numFmtId="9" fontId="10" fillId="0" borderId="0" xfId="0" applyNumberFormat="1" applyFont="1" applyAlignment="1">
      <alignment horizontal="center" wrapText="1"/>
    </xf>
    <xf numFmtId="164" fontId="17" fillId="0" borderId="0" xfId="0" applyNumberFormat="1" applyFont="1" applyAlignment="1">
      <alignment horizontal="left"/>
    </xf>
    <xf numFmtId="38" fontId="10" fillId="0" borderId="0" xfId="0" applyNumberFormat="1" applyFont="1" applyAlignment="1">
      <alignment horizontal="center" wrapText="1"/>
    </xf>
    <xf numFmtId="0" fontId="17" fillId="0" borderId="0" xfId="0" applyFont="1" applyAlignment="1">
      <alignment horizontal="center"/>
    </xf>
    <xf numFmtId="164" fontId="10" fillId="0" borderId="12" xfId="0" applyNumberFormat="1" applyFont="1" applyBorder="1" applyAlignment="1">
      <alignment horizontal="center"/>
    </xf>
    <xf numFmtId="164" fontId="10" fillId="0" borderId="10" xfId="0" applyNumberFormat="1" applyFont="1" applyBorder="1" applyAlignment="1">
      <alignment horizontal="center"/>
    </xf>
    <xf numFmtId="164" fontId="14" fillId="0" borderId="0" xfId="0" applyNumberFormat="1" applyFont="1" applyBorder="1" applyAlignment="1">
      <alignment horizontal="center"/>
    </xf>
    <xf numFmtId="164" fontId="14" fillId="0" borderId="12" xfId="0" applyNumberFormat="1" applyFont="1" applyBorder="1" applyAlignment="1">
      <alignment horizontal="center"/>
    </xf>
    <xf numFmtId="164" fontId="14" fillId="0" borderId="54" xfId="0" applyNumberFormat="1" applyFont="1" applyBorder="1" applyAlignment="1">
      <alignment horizontal="center"/>
    </xf>
    <xf numFmtId="164" fontId="23" fillId="0" borderId="0" xfId="1" applyNumberFormat="1" applyFont="1" applyFill="1" applyBorder="1" applyAlignment="1">
      <alignment horizontal="center" vertical="center"/>
    </xf>
    <xf numFmtId="9" fontId="14" fillId="0" borderId="12" xfId="0" applyNumberFormat="1" applyFont="1" applyBorder="1" applyAlignment="1">
      <alignment horizontal="center"/>
    </xf>
    <xf numFmtId="164" fontId="24" fillId="0" borderId="0" xfId="1" applyNumberFormat="1" applyFont="1" applyFill="1" applyBorder="1" applyAlignment="1" applyProtection="1">
      <alignment horizontal="center" vertical="center"/>
      <protection locked="0"/>
    </xf>
    <xf numFmtId="164" fontId="24" fillId="0" borderId="54" xfId="0" applyNumberFormat="1" applyFont="1" applyFill="1" applyBorder="1" applyAlignment="1">
      <alignment horizontal="center" vertical="center"/>
    </xf>
    <xf numFmtId="164" fontId="23" fillId="0" borderId="0" xfId="0" applyNumberFormat="1" applyFont="1" applyFill="1" applyBorder="1" applyAlignment="1">
      <alignment horizontal="center" vertical="center"/>
    </xf>
    <xf numFmtId="164" fontId="23" fillId="0" borderId="0" xfId="1" applyNumberFormat="1" applyFont="1" applyFill="1" applyBorder="1" applyAlignment="1" applyProtection="1">
      <alignment horizontal="center" vertical="center"/>
      <protection locked="0"/>
    </xf>
    <xf numFmtId="164" fontId="24" fillId="0" borderId="54" xfId="1" applyNumberFormat="1" applyFont="1" applyFill="1" applyBorder="1" applyAlignment="1" applyProtection="1">
      <alignment horizontal="center" vertical="center"/>
      <protection locked="0"/>
    </xf>
    <xf numFmtId="164" fontId="14" fillId="0" borderId="0" xfId="0" applyNumberFormat="1" applyFont="1" applyBorder="1" applyAlignment="1"/>
    <xf numFmtId="9" fontId="25" fillId="0" borderId="12" xfId="0" applyNumberFormat="1" applyFont="1" applyBorder="1" applyAlignment="1">
      <alignment horizontal="center"/>
    </xf>
    <xf numFmtId="169" fontId="14" fillId="0" borderId="12" xfId="0" applyNumberFormat="1" applyFont="1" applyBorder="1" applyAlignment="1">
      <alignment horizontal="center"/>
    </xf>
    <xf numFmtId="164" fontId="23" fillId="0" borderId="0" xfId="1" applyNumberFormat="1" applyFont="1" applyFill="1" applyAlignment="1">
      <alignment horizontal="center" vertical="center"/>
    </xf>
    <xf numFmtId="164" fontId="10" fillId="0" borderId="12" xfId="0" applyNumberFormat="1" applyFont="1" applyBorder="1" applyAlignment="1">
      <alignment horizontal="center" vertical="center" wrapText="1"/>
    </xf>
    <xf numFmtId="164" fontId="10" fillId="0" borderId="0" xfId="0" applyNumberFormat="1" applyFont="1" applyBorder="1" applyAlignment="1">
      <alignment horizontal="center" vertical="center" wrapText="1"/>
    </xf>
    <xf numFmtId="164" fontId="10" fillId="0" borderId="10" xfId="0" applyNumberFormat="1" applyFont="1" applyBorder="1" applyAlignment="1">
      <alignment horizontal="center" vertical="center" wrapText="1"/>
    </xf>
    <xf numFmtId="164" fontId="14" fillId="0" borderId="0" xfId="0" applyNumberFormat="1" applyFont="1" applyBorder="1" applyAlignment="1">
      <alignment horizontal="center" vertical="center" wrapText="1"/>
    </xf>
    <xf numFmtId="164" fontId="14" fillId="0" borderId="12" xfId="0" applyNumberFormat="1" applyFont="1" applyBorder="1" applyAlignment="1">
      <alignment horizontal="center" vertical="center" wrapText="1"/>
    </xf>
    <xf numFmtId="164" fontId="14" fillId="0" borderId="54" xfId="0" applyNumberFormat="1" applyFont="1" applyBorder="1" applyAlignment="1">
      <alignment horizontal="center" vertical="center" wrapText="1"/>
    </xf>
    <xf numFmtId="164" fontId="10" fillId="0" borderId="11" xfId="0" applyNumberFormat="1" applyFont="1" applyBorder="1" applyAlignment="1">
      <alignment horizontal="center" vertical="center" wrapText="1"/>
    </xf>
    <xf numFmtId="168" fontId="10" fillId="0" borderId="0" xfId="0" applyNumberFormat="1" applyFont="1" applyAlignment="1">
      <alignment horizontal="center" vertical="center" wrapText="1"/>
    </xf>
    <xf numFmtId="164" fontId="12" fillId="0" borderId="5" xfId="0" applyNumberFormat="1" applyFont="1" applyBorder="1" applyAlignment="1"/>
    <xf numFmtId="0" fontId="10" fillId="0" borderId="12" xfId="0" applyFont="1" applyBorder="1" applyAlignment="1">
      <alignment horizontal="center"/>
    </xf>
    <xf numFmtId="0" fontId="5" fillId="0" borderId="54" xfId="0" applyFont="1" applyBorder="1" applyAlignment="1">
      <alignment horizontal="left" vertical="top" wrapText="1"/>
    </xf>
    <xf numFmtId="0" fontId="5" fillId="0" borderId="62" xfId="0" applyFont="1" applyBorder="1" applyAlignment="1">
      <alignment horizontal="left" vertical="top" wrapText="1"/>
    </xf>
    <xf numFmtId="164" fontId="10" fillId="0" borderId="54" xfId="0" applyNumberFormat="1" applyFont="1" applyBorder="1" applyAlignment="1">
      <alignment horizontal="center"/>
    </xf>
    <xf numFmtId="164" fontId="10" fillId="0" borderId="62" xfId="0" applyNumberFormat="1" applyFont="1" applyBorder="1" applyAlignment="1">
      <alignment horizontal="center"/>
    </xf>
    <xf numFmtId="164" fontId="12" fillId="0" borderId="5" xfId="0" applyNumberFormat="1" applyFont="1" applyBorder="1" applyAlignment="1">
      <alignment horizontal="center"/>
    </xf>
    <xf numFmtId="164" fontId="12" fillId="0" borderId="15" xfId="0" applyNumberFormat="1" applyFont="1" applyBorder="1" applyAlignment="1">
      <alignment horizontal="center"/>
    </xf>
    <xf numFmtId="165" fontId="10" fillId="0" borderId="0" xfId="0" applyNumberFormat="1" applyFont="1"/>
    <xf numFmtId="165" fontId="10" fillId="0" borderId="0" xfId="0" applyNumberFormat="1" applyFont="1" applyAlignment="1">
      <alignment horizontal="center"/>
    </xf>
    <xf numFmtId="0" fontId="12" fillId="0" borderId="0" xfId="0" applyFont="1"/>
    <xf numFmtId="49" fontId="24" fillId="0" borderId="8" xfId="1" applyNumberFormat="1" applyFont="1" applyFill="1" applyBorder="1" applyAlignment="1">
      <alignment horizontal="center" vertical="center" wrapText="1"/>
    </xf>
    <xf numFmtId="49" fontId="24" fillId="0" borderId="30" xfId="1" applyNumberFormat="1" applyFont="1" applyFill="1" applyBorder="1" applyAlignment="1">
      <alignment horizontal="center" vertical="center" wrapText="1"/>
    </xf>
    <xf numFmtId="49" fontId="27" fillId="0" borderId="36" xfId="1" applyNumberFormat="1" applyFont="1" applyFill="1" applyBorder="1">
      <alignment vertical="center"/>
    </xf>
    <xf numFmtId="49" fontId="23" fillId="0" borderId="3" xfId="1" applyNumberFormat="1" applyFont="1" applyFill="1" applyBorder="1" applyAlignment="1">
      <alignment horizontal="center" vertical="center"/>
    </xf>
    <xf numFmtId="0" fontId="27" fillId="0" borderId="10" xfId="1" applyNumberFormat="1" applyFont="1" applyFill="1" applyBorder="1" applyAlignment="1">
      <alignment horizontal="center" vertical="center"/>
    </xf>
    <xf numFmtId="0" fontId="28" fillId="0" borderId="4" xfId="1" applyNumberFormat="1" applyFont="1" applyFill="1" applyBorder="1" applyAlignment="1">
      <alignment horizontal="center" vertical="center"/>
    </xf>
    <xf numFmtId="0" fontId="28" fillId="0" borderId="11" xfId="1" applyNumberFormat="1" applyFont="1" applyFill="1" applyBorder="1" applyAlignment="1">
      <alignment horizontal="center" vertical="center"/>
    </xf>
    <xf numFmtId="0" fontId="28" fillId="0" borderId="31" xfId="1" applyNumberFormat="1" applyFont="1" applyFill="1" applyBorder="1" applyAlignment="1">
      <alignment horizontal="center" vertical="center"/>
    </xf>
    <xf numFmtId="0" fontId="23" fillId="0" borderId="10" xfId="1" applyNumberFormat="1" applyFont="1" applyFill="1" applyBorder="1" applyAlignment="1">
      <alignment horizontal="center" vertical="center"/>
    </xf>
    <xf numFmtId="0" fontId="23" fillId="0" borderId="4" xfId="1" applyNumberFormat="1" applyFont="1" applyFill="1" applyBorder="1" applyAlignment="1">
      <alignment horizontal="center" vertical="center"/>
    </xf>
    <xf numFmtId="0" fontId="23" fillId="0" borderId="11" xfId="1" applyNumberFormat="1" applyFont="1" applyFill="1" applyBorder="1" applyAlignment="1">
      <alignment horizontal="center" vertical="center"/>
    </xf>
    <xf numFmtId="0" fontId="23" fillId="0" borderId="32" xfId="1" applyNumberFormat="1" applyFont="1" applyFill="1" applyBorder="1" applyAlignment="1">
      <alignment horizontal="center" vertical="center"/>
    </xf>
    <xf numFmtId="49" fontId="27" fillId="0" borderId="37" xfId="1" applyNumberFormat="1" applyFont="1" applyFill="1" applyBorder="1">
      <alignment vertical="center"/>
    </xf>
    <xf numFmtId="49" fontId="27" fillId="0" borderId="13" xfId="1" applyNumberFormat="1" applyFont="1" applyFill="1" applyBorder="1" applyAlignment="1">
      <alignment horizontal="center" vertical="center"/>
    </xf>
    <xf numFmtId="0" fontId="28" fillId="0" borderId="10" xfId="1" applyNumberFormat="1" applyFont="1" applyFill="1" applyBorder="1" applyAlignment="1">
      <alignment horizontal="center" vertical="center"/>
    </xf>
    <xf numFmtId="0" fontId="28" fillId="0" borderId="0" xfId="1" applyNumberFormat="1" applyFont="1" applyFill="1" applyBorder="1" applyAlignment="1">
      <alignment horizontal="center" vertical="center"/>
    </xf>
    <xf numFmtId="0" fontId="28" fillId="0" borderId="32" xfId="1" applyNumberFormat="1" applyFont="1" applyFill="1" applyBorder="1" applyAlignment="1">
      <alignment horizontal="center" vertical="center"/>
    </xf>
    <xf numFmtId="0" fontId="23" fillId="0" borderId="0" xfId="1" applyNumberFormat="1" applyFont="1" applyFill="1" applyBorder="1" applyAlignment="1">
      <alignment horizontal="center" vertical="center"/>
    </xf>
    <xf numFmtId="49" fontId="23" fillId="0" borderId="37" xfId="1" applyNumberFormat="1" applyFont="1" applyFill="1" applyBorder="1" applyAlignment="1">
      <alignment horizontal="left" vertical="center" indent="1"/>
    </xf>
    <xf numFmtId="0" fontId="23" fillId="0" borderId="13" xfId="1" applyNumberFormat="1" applyFont="1" applyFill="1" applyBorder="1" applyAlignment="1">
      <alignment horizontal="center" vertical="center"/>
    </xf>
    <xf numFmtId="0" fontId="24" fillId="0" borderId="10" xfId="1" applyNumberFormat="1" applyFont="1" applyFill="1" applyBorder="1" applyAlignment="1">
      <alignment horizontal="center" vertical="center"/>
    </xf>
    <xf numFmtId="0" fontId="24" fillId="0" borderId="0" xfId="1" applyNumberFormat="1" applyFont="1" applyFill="1" applyBorder="1" applyAlignment="1">
      <alignment horizontal="center" vertical="center"/>
    </xf>
    <xf numFmtId="0" fontId="24" fillId="0" borderId="32" xfId="1" applyNumberFormat="1" applyFont="1" applyFill="1" applyBorder="1" applyAlignment="1">
      <alignment horizontal="center" vertical="center"/>
    </xf>
    <xf numFmtId="49" fontId="23" fillId="0" borderId="10" xfId="1" applyNumberFormat="1" applyFont="1" applyFill="1" applyBorder="1" applyAlignment="1">
      <alignment horizontal="center" vertical="center"/>
    </xf>
    <xf numFmtId="49" fontId="23" fillId="0" borderId="0" xfId="1" applyNumberFormat="1" applyFont="1" applyFill="1" applyBorder="1" applyAlignment="1">
      <alignment horizontal="center" vertical="center"/>
    </xf>
    <xf numFmtId="49" fontId="23" fillId="0" borderId="32" xfId="1" applyNumberFormat="1" applyFont="1" applyFill="1" applyBorder="1" applyAlignment="1">
      <alignment horizontal="center" vertical="center"/>
    </xf>
    <xf numFmtId="0" fontId="23" fillId="0" borderId="27" xfId="1" applyNumberFormat="1" applyFont="1" applyFill="1" applyBorder="1" applyAlignment="1">
      <alignment horizontal="center" vertical="center"/>
    </xf>
    <xf numFmtId="0" fontId="23" fillId="0" borderId="19" xfId="1" applyNumberFormat="1" applyFont="1" applyFill="1" applyBorder="1" applyAlignment="1">
      <alignment horizontal="center" vertical="center"/>
    </xf>
    <xf numFmtId="0" fontId="23" fillId="0" borderId="28" xfId="1" applyNumberFormat="1" applyFont="1" applyFill="1" applyBorder="1" applyAlignment="1">
      <alignment horizontal="center" vertical="center"/>
    </xf>
    <xf numFmtId="49" fontId="23" fillId="0" borderId="0" xfId="1" applyNumberFormat="1" applyFont="1" applyFill="1" applyBorder="1">
      <alignment vertical="center"/>
    </xf>
    <xf numFmtId="165" fontId="23" fillId="0" borderId="22" xfId="1" applyNumberFormat="1" applyFont="1" applyFill="1" applyBorder="1">
      <alignment vertical="center"/>
    </xf>
    <xf numFmtId="165" fontId="23" fillId="0" borderId="38" xfId="1" applyNumberFormat="1" applyFont="1" applyFill="1" applyBorder="1">
      <alignment vertical="center"/>
    </xf>
    <xf numFmtId="49" fontId="24" fillId="0" borderId="0" xfId="1" applyNumberFormat="1" applyFont="1" applyFill="1" applyBorder="1" applyAlignment="1">
      <alignment horizontal="center" vertical="center"/>
    </xf>
    <xf numFmtId="49" fontId="23" fillId="0" borderId="37" xfId="1" applyNumberFormat="1" applyFont="1" applyFill="1" applyBorder="1" applyAlignment="1">
      <alignment horizontal="left" vertical="center" indent="2"/>
    </xf>
    <xf numFmtId="49" fontId="27" fillId="0" borderId="10" xfId="1" applyNumberFormat="1" applyFont="1" applyFill="1" applyBorder="1" applyAlignment="1">
      <alignment horizontal="center" vertical="center"/>
    </xf>
    <xf numFmtId="49" fontId="28" fillId="0" borderId="10" xfId="1" applyNumberFormat="1" applyFont="1" applyFill="1" applyBorder="1" applyAlignment="1">
      <alignment horizontal="center" vertical="center"/>
    </xf>
    <xf numFmtId="49" fontId="28" fillId="0" borderId="0" xfId="1" applyNumberFormat="1" applyFont="1" applyFill="1" applyBorder="1" applyAlignment="1">
      <alignment horizontal="center" vertical="center"/>
    </xf>
    <xf numFmtId="49" fontId="28" fillId="0" borderId="32" xfId="1" applyNumberFormat="1" applyFont="1" applyFill="1" applyBorder="1" applyAlignment="1">
      <alignment horizontal="center" vertical="center"/>
    </xf>
    <xf numFmtId="49" fontId="27" fillId="0" borderId="38" xfId="1" applyNumberFormat="1" applyFont="1" applyFill="1" applyBorder="1">
      <alignment vertical="center"/>
    </xf>
    <xf numFmtId="49" fontId="27" fillId="0" borderId="16" xfId="1" applyNumberFormat="1" applyFont="1" applyFill="1" applyBorder="1" applyAlignment="1">
      <alignment horizontal="center" vertical="center"/>
    </xf>
    <xf numFmtId="0" fontId="27" fillId="0" borderId="27" xfId="1" applyNumberFormat="1" applyFont="1" applyFill="1" applyBorder="1" applyAlignment="1">
      <alignment horizontal="center" vertical="center"/>
    </xf>
    <xf numFmtId="0" fontId="28" fillId="0" borderId="27" xfId="1" applyNumberFormat="1" applyFont="1" applyFill="1" applyBorder="1" applyAlignment="1">
      <alignment horizontal="center" vertical="center"/>
    </xf>
    <xf numFmtId="0" fontId="28" fillId="0" borderId="19" xfId="1" applyNumberFormat="1" applyFont="1" applyFill="1" applyBorder="1" applyAlignment="1">
      <alignment horizontal="center" vertical="center"/>
    </xf>
    <xf numFmtId="0" fontId="28" fillId="0" borderId="28" xfId="1" applyNumberFormat="1" applyFont="1" applyFill="1" applyBorder="1" applyAlignment="1">
      <alignment horizontal="center" vertical="center"/>
    </xf>
    <xf numFmtId="49" fontId="27" fillId="0" borderId="0" xfId="1" applyNumberFormat="1" applyFont="1" applyFill="1" applyAlignment="1" applyProtection="1">
      <alignment horizontal="left" vertical="center"/>
      <protection locked="0"/>
    </xf>
    <xf numFmtId="49" fontId="23" fillId="0" borderId="0" xfId="1" applyNumberFormat="1" applyFont="1" applyFill="1" applyAlignment="1">
      <alignment horizontal="left" vertical="center"/>
    </xf>
    <xf numFmtId="164" fontId="23" fillId="0" borderId="0" xfId="1" applyNumberFormat="1" applyFont="1" applyFill="1" applyAlignment="1">
      <alignment horizontal="left" vertical="center"/>
    </xf>
    <xf numFmtId="49" fontId="23" fillId="0" borderId="0" xfId="1" applyNumberFormat="1" applyFont="1" applyFill="1" applyAlignment="1">
      <alignment horizontal="center" vertical="center"/>
    </xf>
    <xf numFmtId="49" fontId="23" fillId="0" borderId="0" xfId="1" applyNumberFormat="1" applyFont="1" applyFill="1" applyAlignment="1" applyProtection="1">
      <alignment vertical="center"/>
      <protection locked="0"/>
    </xf>
    <xf numFmtId="164" fontId="23" fillId="0" borderId="0" xfId="1" applyNumberFormat="1" applyFont="1" applyFill="1" applyBorder="1" applyAlignment="1">
      <alignment horizontal="left" vertical="center"/>
    </xf>
    <xf numFmtId="49" fontId="23" fillId="0" borderId="0" xfId="1" applyNumberFormat="1" applyFont="1" applyFill="1" applyAlignment="1" applyProtection="1">
      <alignment horizontal="left" vertical="center"/>
      <protection locked="0"/>
    </xf>
    <xf numFmtId="164" fontId="24" fillId="0" borderId="9" xfId="1" applyNumberFormat="1" applyFont="1" applyFill="1" applyBorder="1" applyAlignment="1" applyProtection="1">
      <alignment horizontal="center" vertical="center" wrapText="1"/>
      <protection locked="0"/>
    </xf>
    <xf numFmtId="164" fontId="24" fillId="0" borderId="5" xfId="1" applyNumberFormat="1" applyFont="1" applyFill="1" applyBorder="1" applyAlignment="1" applyProtection="1">
      <alignment horizontal="center" vertical="center" wrapText="1"/>
      <protection locked="0"/>
    </xf>
    <xf numFmtId="164" fontId="24" fillId="0" borderId="15" xfId="1" applyNumberFormat="1" applyFont="1" applyFill="1" applyBorder="1" applyAlignment="1" applyProtection="1">
      <alignment horizontal="center" vertical="center" wrapText="1"/>
      <protection locked="0"/>
    </xf>
    <xf numFmtId="49" fontId="27" fillId="0" borderId="36" xfId="1" applyNumberFormat="1" applyFont="1" applyFill="1" applyBorder="1" applyAlignment="1" applyProtection="1">
      <alignment vertical="center"/>
      <protection locked="0"/>
    </xf>
    <xf numFmtId="49" fontId="27" fillId="0" borderId="3" xfId="1" applyNumberFormat="1" applyFont="1" applyFill="1" applyBorder="1" applyAlignment="1" applyProtection="1">
      <alignment horizontal="center" vertical="center"/>
      <protection locked="0"/>
    </xf>
    <xf numFmtId="0" fontId="27" fillId="0" borderId="4" xfId="1" applyNumberFormat="1" applyFont="1" applyFill="1" applyBorder="1" applyAlignment="1" applyProtection="1">
      <alignment horizontal="center" vertical="center" wrapText="1"/>
      <protection locked="0"/>
    </xf>
    <xf numFmtId="0" fontId="28" fillId="0" borderId="10" xfId="1" applyNumberFormat="1" applyFont="1" applyFill="1" applyBorder="1" applyAlignment="1" applyProtection="1">
      <alignment horizontal="center" vertical="center"/>
      <protection locked="0"/>
    </xf>
    <xf numFmtId="0" fontId="28" fillId="0" borderId="0" xfId="1" applyNumberFormat="1" applyFont="1" applyFill="1" applyBorder="1" applyAlignment="1" applyProtection="1">
      <alignment horizontal="center" vertical="center"/>
      <protection locked="0"/>
    </xf>
    <xf numFmtId="164" fontId="27" fillId="0" borderId="36" xfId="1" applyNumberFormat="1" applyFont="1" applyFill="1" applyBorder="1" applyAlignment="1" applyProtection="1">
      <alignment horizontal="center" vertical="center"/>
      <protection locked="0"/>
    </xf>
    <xf numFmtId="164" fontId="28" fillId="0" borderId="3" xfId="1" applyNumberFormat="1" applyFont="1" applyFill="1" applyBorder="1" applyAlignment="1" applyProtection="1">
      <alignment horizontal="center" vertical="center"/>
      <protection locked="0"/>
    </xf>
    <xf numFmtId="164" fontId="28" fillId="0" borderId="4" xfId="1" applyNumberFormat="1" applyFont="1" applyFill="1" applyBorder="1" applyAlignment="1" applyProtection="1">
      <alignment horizontal="center" vertical="center"/>
      <protection locked="0"/>
    </xf>
    <xf numFmtId="164" fontId="28" fillId="0" borderId="11" xfId="1" applyNumberFormat="1" applyFont="1" applyFill="1" applyBorder="1" applyAlignment="1" applyProtection="1">
      <alignment horizontal="center" vertical="center"/>
      <protection locked="0"/>
    </xf>
    <xf numFmtId="164" fontId="28" fillId="0" borderId="2" xfId="1" applyNumberFormat="1" applyFont="1" applyFill="1" applyBorder="1" applyAlignment="1" applyProtection="1">
      <alignment horizontal="center" vertical="center"/>
      <protection locked="0"/>
    </xf>
    <xf numFmtId="164" fontId="28" fillId="0" borderId="43" xfId="1" applyNumberFormat="1" applyFont="1" applyFill="1" applyBorder="1" applyAlignment="1" applyProtection="1">
      <alignment horizontal="center" vertical="center"/>
      <protection locked="0"/>
    </xf>
    <xf numFmtId="49" fontId="27" fillId="0" borderId="36" xfId="1" applyNumberFormat="1" applyFont="1" applyFill="1" applyBorder="1" applyAlignment="1" applyProtection="1">
      <alignment horizontal="left" vertical="center"/>
      <protection locked="0"/>
    </xf>
    <xf numFmtId="49" fontId="23" fillId="0" borderId="3" xfId="1" applyNumberFormat="1" applyFont="1" applyFill="1" applyBorder="1" applyAlignment="1" applyProtection="1">
      <alignment horizontal="center" vertical="center"/>
      <protection locked="0"/>
    </xf>
    <xf numFmtId="0" fontId="23" fillId="0" borderId="3" xfId="1" applyNumberFormat="1" applyFont="1" applyFill="1" applyBorder="1" applyAlignment="1" applyProtection="1">
      <alignment horizontal="center" vertical="center" wrapText="1"/>
      <protection locked="0"/>
    </xf>
    <xf numFmtId="0" fontId="24" fillId="0" borderId="4" xfId="1" applyNumberFormat="1" applyFont="1" applyFill="1" applyBorder="1" applyAlignment="1" applyProtection="1">
      <alignment horizontal="center" vertical="center"/>
      <protection locked="0"/>
    </xf>
    <xf numFmtId="0" fontId="24" fillId="0" borderId="11" xfId="1" applyNumberFormat="1" applyFont="1" applyFill="1" applyBorder="1" applyAlignment="1" applyProtection="1">
      <alignment horizontal="center" vertical="center"/>
      <protection locked="0"/>
    </xf>
    <xf numFmtId="0" fontId="24" fillId="0" borderId="31" xfId="1" applyNumberFormat="1" applyFont="1" applyFill="1" applyBorder="1" applyAlignment="1" applyProtection="1">
      <alignment horizontal="center" vertical="center"/>
      <protection locked="0"/>
    </xf>
    <xf numFmtId="164" fontId="23" fillId="0" borderId="36" xfId="1" applyNumberFormat="1" applyFont="1" applyFill="1" applyBorder="1" applyAlignment="1" applyProtection="1">
      <alignment horizontal="center" vertical="center"/>
      <protection locked="0"/>
    </xf>
    <xf numFmtId="164" fontId="24" fillId="0" borderId="4" xfId="1" applyNumberFormat="1" applyFont="1" applyFill="1" applyBorder="1" applyAlignment="1" applyProtection="1">
      <alignment horizontal="center" vertical="center"/>
      <protection locked="0"/>
    </xf>
    <xf numFmtId="164" fontId="24" fillId="0" borderId="11" xfId="1" applyNumberFormat="1" applyFont="1" applyFill="1" applyBorder="1" applyAlignment="1" applyProtection="1">
      <alignment horizontal="center" vertical="center"/>
      <protection locked="0"/>
    </xf>
    <xf numFmtId="164" fontId="24" fillId="0" borderId="2" xfId="1" applyNumberFormat="1" applyFont="1" applyFill="1" applyBorder="1" applyAlignment="1" applyProtection="1">
      <alignment horizontal="center" vertical="center"/>
      <protection locked="0"/>
    </xf>
    <xf numFmtId="164" fontId="24" fillId="0" borderId="3" xfId="1" applyNumberFormat="1" applyFont="1" applyFill="1" applyBorder="1" applyAlignment="1" applyProtection="1">
      <alignment horizontal="center" vertical="center"/>
      <protection locked="0"/>
    </xf>
    <xf numFmtId="164" fontId="24" fillId="0" borderId="43" xfId="1" applyNumberFormat="1" applyFont="1" applyFill="1" applyBorder="1" applyAlignment="1" applyProtection="1">
      <alignment horizontal="center" vertical="center"/>
      <protection locked="0"/>
    </xf>
    <xf numFmtId="49" fontId="27" fillId="0" borderId="37" xfId="1" applyNumberFormat="1" applyFont="1" applyFill="1" applyBorder="1" applyAlignment="1" applyProtection="1">
      <alignment vertical="center"/>
      <protection locked="0"/>
    </xf>
    <xf numFmtId="49" fontId="27" fillId="0" borderId="13" xfId="1" applyNumberFormat="1" applyFont="1" applyFill="1" applyBorder="1" applyAlignment="1" applyProtection="1">
      <alignment horizontal="center" vertical="center"/>
      <protection locked="0"/>
    </xf>
    <xf numFmtId="0" fontId="27" fillId="0" borderId="10" xfId="1" applyNumberFormat="1" applyFont="1" applyFill="1" applyBorder="1" applyAlignment="1" applyProtection="1">
      <alignment horizontal="center" vertical="center"/>
      <protection locked="0"/>
    </xf>
    <xf numFmtId="0" fontId="28" fillId="0" borderId="0" xfId="1" applyNumberFormat="1" applyFont="1" applyFill="1" applyBorder="1" applyAlignment="1" applyProtection="1">
      <alignment horizontal="center" vertical="center" wrapText="1"/>
      <protection locked="0"/>
    </xf>
    <xf numFmtId="164" fontId="27" fillId="0" borderId="37" xfId="1" applyNumberFormat="1" applyFont="1" applyFill="1" applyBorder="1" applyAlignment="1" applyProtection="1">
      <alignment horizontal="center" vertical="center"/>
      <protection locked="0"/>
    </xf>
    <xf numFmtId="164" fontId="28" fillId="0" borderId="13" xfId="1" applyNumberFormat="1" applyFont="1" applyFill="1" applyBorder="1" applyAlignment="1" applyProtection="1">
      <alignment horizontal="center" vertical="center" wrapText="1"/>
      <protection locked="0"/>
    </xf>
    <xf numFmtId="164" fontId="28" fillId="0" borderId="10" xfId="1" applyNumberFormat="1" applyFont="1" applyFill="1" applyBorder="1" applyAlignment="1" applyProtection="1">
      <alignment horizontal="center" vertical="center"/>
      <protection locked="0"/>
    </xf>
    <xf numFmtId="164" fontId="28" fillId="0" borderId="0" xfId="1" applyNumberFormat="1" applyFont="1" applyFill="1" applyBorder="1" applyAlignment="1" applyProtection="1">
      <alignment horizontal="center" vertical="center"/>
      <protection locked="0"/>
    </xf>
    <xf numFmtId="164" fontId="28" fillId="0" borderId="0" xfId="1" applyNumberFormat="1" applyFont="1" applyFill="1" applyBorder="1" applyAlignment="1" applyProtection="1">
      <alignment horizontal="center" vertical="center" wrapText="1"/>
      <protection locked="0"/>
    </xf>
    <xf numFmtId="164" fontId="28" fillId="0" borderId="12" xfId="1" applyNumberFormat="1" applyFont="1" applyFill="1" applyBorder="1" applyAlignment="1" applyProtection="1">
      <alignment horizontal="center" vertical="center"/>
      <protection locked="0"/>
    </xf>
    <xf numFmtId="164" fontId="28" fillId="0" borderId="13" xfId="1" applyNumberFormat="1" applyFont="1" applyFill="1" applyBorder="1" applyAlignment="1" applyProtection="1">
      <alignment horizontal="center" vertical="center"/>
      <protection locked="0"/>
    </xf>
    <xf numFmtId="164" fontId="28" fillId="0" borderId="41" xfId="1" applyNumberFormat="1" applyFont="1" applyFill="1" applyBorder="1" applyAlignment="1" applyProtection="1">
      <alignment horizontal="center" vertical="center"/>
      <protection locked="0"/>
    </xf>
    <xf numFmtId="49" fontId="27" fillId="0" borderId="37" xfId="1" applyNumberFormat="1" applyFont="1" applyFill="1" applyBorder="1" applyAlignment="1" applyProtection="1">
      <alignment horizontal="left" vertical="top"/>
      <protection locked="0"/>
    </xf>
    <xf numFmtId="49" fontId="23" fillId="0" borderId="13" xfId="1" applyNumberFormat="1" applyFont="1" applyFill="1" applyBorder="1" applyAlignment="1" applyProtection="1">
      <alignment horizontal="center" vertical="center"/>
      <protection locked="0"/>
    </xf>
    <xf numFmtId="0" fontId="23" fillId="0" borderId="13" xfId="1" applyNumberFormat="1" applyFont="1" applyFill="1" applyBorder="1" applyAlignment="1" applyProtection="1">
      <alignment horizontal="center" vertical="center" wrapText="1"/>
      <protection locked="0"/>
    </xf>
    <xf numFmtId="170" fontId="24" fillId="0" borderId="10" xfId="3" applyNumberFormat="1" applyFont="1" applyFill="1" applyBorder="1" applyAlignment="1" applyProtection="1">
      <alignment horizontal="center" vertical="center"/>
      <protection locked="0"/>
    </xf>
    <xf numFmtId="170" fontId="24" fillId="0" borderId="0" xfId="3" applyNumberFormat="1" applyFont="1" applyFill="1" applyBorder="1" applyAlignment="1" applyProtection="1">
      <alignment horizontal="center" vertical="center"/>
      <protection locked="0"/>
    </xf>
    <xf numFmtId="170" fontId="24" fillId="0" borderId="32" xfId="3" applyNumberFormat="1" applyFont="1" applyFill="1" applyBorder="1" applyAlignment="1" applyProtection="1">
      <alignment horizontal="center" vertical="center"/>
      <protection locked="0"/>
    </xf>
    <xf numFmtId="164" fontId="23" fillId="0" borderId="37" xfId="1" applyNumberFormat="1" applyFont="1" applyFill="1" applyBorder="1" applyAlignment="1" applyProtection="1">
      <alignment horizontal="center" vertical="center"/>
      <protection locked="0"/>
    </xf>
    <xf numFmtId="164" fontId="24" fillId="0" borderId="10" xfId="1" applyNumberFormat="1" applyFont="1" applyFill="1" applyBorder="1" applyAlignment="1" applyProtection="1">
      <alignment horizontal="center" vertical="center"/>
      <protection locked="0"/>
    </xf>
    <xf numFmtId="164" fontId="24" fillId="0" borderId="12" xfId="1" applyNumberFormat="1" applyFont="1" applyFill="1" applyBorder="1" applyAlignment="1" applyProtection="1">
      <alignment horizontal="center" vertical="center"/>
      <protection locked="0"/>
    </xf>
    <xf numFmtId="164" fontId="24" fillId="0" borderId="41" xfId="1" applyNumberFormat="1" applyFont="1" applyFill="1" applyBorder="1" applyAlignment="1" applyProtection="1">
      <alignment horizontal="center" vertical="center"/>
      <protection locked="0"/>
    </xf>
    <xf numFmtId="49" fontId="23" fillId="0" borderId="37" xfId="1" applyNumberFormat="1" applyFont="1" applyFill="1" applyBorder="1" applyAlignment="1" applyProtection="1">
      <alignment vertical="center"/>
      <protection locked="0"/>
    </xf>
    <xf numFmtId="0" fontId="23" fillId="0" borderId="13" xfId="1" applyNumberFormat="1" applyFont="1" applyFill="1" applyBorder="1" applyAlignment="1" applyProtection="1">
      <alignment horizontal="center" vertical="center"/>
      <protection locked="0"/>
    </xf>
    <xf numFmtId="0" fontId="23" fillId="0" borderId="10" xfId="1" applyNumberFormat="1" applyFont="1" applyFill="1" applyBorder="1" applyAlignment="1" applyProtection="1">
      <alignment horizontal="center" vertical="center" wrapText="1"/>
      <protection locked="0"/>
    </xf>
    <xf numFmtId="0" fontId="24" fillId="0" borderId="10" xfId="1" applyNumberFormat="1" applyFont="1" applyFill="1" applyBorder="1" applyAlignment="1" applyProtection="1">
      <alignment horizontal="center" vertical="center"/>
      <protection locked="0"/>
    </xf>
    <xf numFmtId="0" fontId="24" fillId="0" borderId="0" xfId="1" applyNumberFormat="1" applyFont="1" applyFill="1" applyBorder="1" applyAlignment="1" applyProtection="1">
      <alignment horizontal="center" vertical="center" wrapText="1"/>
      <protection locked="0"/>
    </xf>
    <xf numFmtId="0" fontId="24" fillId="0" borderId="0" xfId="1" applyNumberFormat="1" applyFont="1" applyFill="1" applyBorder="1" applyAlignment="1" applyProtection="1">
      <alignment horizontal="center" vertical="center"/>
      <protection locked="0"/>
    </xf>
    <xf numFmtId="164" fontId="24" fillId="0" borderId="13" xfId="1" applyNumberFormat="1" applyFont="1" applyFill="1" applyBorder="1" applyAlignment="1" applyProtection="1">
      <alignment horizontal="center" vertical="center"/>
      <protection locked="0"/>
    </xf>
    <xf numFmtId="164" fontId="24" fillId="0" borderId="41" xfId="1" applyNumberFormat="1" applyFont="1" applyFill="1" applyBorder="1" applyAlignment="1" applyProtection="1">
      <alignment horizontal="center" vertical="center" wrapText="1"/>
      <protection locked="0"/>
    </xf>
    <xf numFmtId="49" fontId="27" fillId="0" borderId="37" xfId="1" applyNumberFormat="1" applyFont="1" applyFill="1" applyBorder="1" applyAlignment="1" applyProtection="1">
      <alignment horizontal="left" vertical="top" indent="1"/>
      <protection locked="0"/>
    </xf>
    <xf numFmtId="0" fontId="24" fillId="0" borderId="32" xfId="1" applyNumberFormat="1" applyFont="1" applyFill="1" applyBorder="1" applyAlignment="1" applyProtection="1">
      <alignment horizontal="center" vertical="center" wrapText="1"/>
      <protection locked="0"/>
    </xf>
    <xf numFmtId="164" fontId="24" fillId="0" borderId="0" xfId="1" applyNumberFormat="1" applyFont="1" applyFill="1" applyBorder="1" applyAlignment="1" applyProtection="1">
      <alignment horizontal="center" vertical="center" wrapText="1"/>
      <protection locked="0"/>
    </xf>
    <xf numFmtId="164" fontId="24" fillId="0" borderId="13" xfId="1" applyNumberFormat="1" applyFont="1" applyFill="1" applyBorder="1" applyAlignment="1" applyProtection="1">
      <alignment horizontal="center" vertical="center" wrapText="1"/>
      <protection locked="0"/>
    </xf>
    <xf numFmtId="0" fontId="23" fillId="0" borderId="10" xfId="1" applyNumberFormat="1" applyFont="1" applyFill="1" applyBorder="1" applyAlignment="1" applyProtection="1">
      <alignment horizontal="center" vertical="center"/>
      <protection locked="0"/>
    </xf>
    <xf numFmtId="164" fontId="24" fillId="0" borderId="12" xfId="1" applyNumberFormat="1" applyFont="1" applyFill="1" applyBorder="1" applyAlignment="1" applyProtection="1">
      <alignment horizontal="center" vertical="center" wrapText="1"/>
      <protection locked="0"/>
    </xf>
    <xf numFmtId="0" fontId="24" fillId="0" borderId="32" xfId="1" applyNumberFormat="1" applyFont="1" applyFill="1" applyBorder="1" applyAlignment="1" applyProtection="1">
      <alignment horizontal="center" vertical="center"/>
      <protection locked="0"/>
    </xf>
    <xf numFmtId="164" fontId="23" fillId="0" borderId="37" xfId="1" applyNumberFormat="1" applyFont="1" applyFill="1" applyBorder="1" applyAlignment="1" applyProtection="1">
      <alignment horizontal="center" vertical="center" wrapText="1"/>
      <protection locked="0"/>
    </xf>
    <xf numFmtId="164" fontId="24" fillId="0" borderId="10" xfId="1" applyNumberFormat="1" applyFont="1" applyFill="1" applyBorder="1" applyAlignment="1" applyProtection="1">
      <alignment horizontal="center" vertical="center" wrapText="1"/>
      <protection locked="0"/>
    </xf>
    <xf numFmtId="0" fontId="27" fillId="0" borderId="10" xfId="1" applyNumberFormat="1" applyFont="1" applyFill="1" applyBorder="1" applyAlignment="1" applyProtection="1">
      <alignment horizontal="center" vertical="center" wrapText="1"/>
      <protection locked="0"/>
    </xf>
    <xf numFmtId="49" fontId="24" fillId="0" borderId="0" xfId="1" applyNumberFormat="1" applyFont="1" applyFill="1" applyBorder="1" applyAlignment="1" applyProtection="1">
      <alignment horizontal="center" vertical="center"/>
      <protection locked="0"/>
    </xf>
    <xf numFmtId="164" fontId="28" fillId="0" borderId="41" xfId="1" applyNumberFormat="1" applyFont="1" applyFill="1" applyBorder="1" applyAlignment="1" applyProtection="1">
      <alignment horizontal="center" vertical="center" wrapText="1"/>
      <protection locked="0"/>
    </xf>
    <xf numFmtId="49" fontId="27" fillId="0" borderId="38" xfId="1" applyNumberFormat="1" applyFont="1" applyFill="1" applyBorder="1" applyAlignment="1" applyProtection="1">
      <alignment horizontal="left" vertical="top"/>
      <protection locked="0"/>
    </xf>
    <xf numFmtId="49" fontId="23" fillId="0" borderId="16" xfId="1" applyNumberFormat="1" applyFont="1" applyFill="1" applyBorder="1" applyAlignment="1" applyProtection="1">
      <alignment horizontal="center" vertical="center"/>
      <protection locked="0"/>
    </xf>
    <xf numFmtId="0" fontId="23" fillId="0" borderId="16" xfId="1" applyNumberFormat="1" applyFont="1" applyFill="1" applyBorder="1" applyAlignment="1" applyProtection="1">
      <alignment horizontal="center" vertical="center" wrapText="1"/>
      <protection locked="0"/>
    </xf>
    <xf numFmtId="0" fontId="24" fillId="0" borderId="27" xfId="1" applyNumberFormat="1" applyFont="1" applyFill="1" applyBorder="1" applyAlignment="1" applyProtection="1">
      <alignment horizontal="center" vertical="center"/>
      <protection locked="0"/>
    </xf>
    <xf numFmtId="0" fontId="24" fillId="0" borderId="19" xfId="1" applyNumberFormat="1" applyFont="1" applyFill="1" applyBorder="1" applyAlignment="1" applyProtection="1">
      <alignment horizontal="center" vertical="center" wrapText="1"/>
      <protection locked="0"/>
    </xf>
    <xf numFmtId="0" fontId="24" fillId="0" borderId="19" xfId="1" applyNumberFormat="1" applyFont="1" applyFill="1" applyBorder="1" applyAlignment="1" applyProtection="1">
      <alignment horizontal="center" vertical="center"/>
      <protection locked="0"/>
    </xf>
    <xf numFmtId="0" fontId="24" fillId="0" borderId="28" xfId="1" applyNumberFormat="1" applyFont="1" applyFill="1" applyBorder="1" applyAlignment="1" applyProtection="1">
      <alignment horizontal="center" vertical="center"/>
      <protection locked="0"/>
    </xf>
    <xf numFmtId="164" fontId="23" fillId="0" borderId="38" xfId="1" applyNumberFormat="1" applyFont="1" applyFill="1" applyBorder="1" applyAlignment="1" applyProtection="1">
      <alignment horizontal="center" vertical="center"/>
      <protection locked="0"/>
    </xf>
    <xf numFmtId="164" fontId="24" fillId="0" borderId="27" xfId="1" applyNumberFormat="1" applyFont="1" applyFill="1" applyBorder="1" applyAlignment="1" applyProtection="1">
      <alignment horizontal="center" vertical="center"/>
      <protection locked="0"/>
    </xf>
    <xf numFmtId="164" fontId="24" fillId="0" borderId="19" xfId="1" applyNumberFormat="1" applyFont="1" applyFill="1" applyBorder="1" applyAlignment="1" applyProtection="1">
      <alignment horizontal="center" vertical="center"/>
      <protection locked="0"/>
    </xf>
    <xf numFmtId="164" fontId="24" fillId="0" borderId="26" xfId="1" applyNumberFormat="1" applyFont="1" applyFill="1" applyBorder="1" applyAlignment="1" applyProtection="1">
      <alignment horizontal="center" vertical="center"/>
      <protection locked="0"/>
    </xf>
    <xf numFmtId="164" fontId="24" fillId="0" borderId="19" xfId="1" applyNumberFormat="1" applyFont="1" applyFill="1" applyBorder="1" applyAlignment="1" applyProtection="1">
      <alignment horizontal="center" vertical="center" wrapText="1"/>
      <protection locked="0"/>
    </xf>
    <xf numFmtId="164" fontId="24" fillId="0" borderId="26" xfId="1" applyNumberFormat="1" applyFont="1" applyFill="1" applyBorder="1" applyAlignment="1" applyProtection="1">
      <alignment horizontal="center" vertical="center" wrapText="1"/>
      <protection locked="0"/>
    </xf>
    <xf numFmtId="164" fontId="24" fillId="0" borderId="16" xfId="1" applyNumberFormat="1" applyFont="1" applyFill="1" applyBorder="1" applyAlignment="1" applyProtection="1">
      <alignment horizontal="center" vertical="center"/>
      <protection locked="0"/>
    </xf>
    <xf numFmtId="164" fontId="24" fillId="0" borderId="44" xfId="1" applyNumberFormat="1" applyFont="1" applyFill="1" applyBorder="1" applyAlignment="1" applyProtection="1">
      <alignment horizontal="center" vertical="center"/>
      <protection locked="0"/>
    </xf>
    <xf numFmtId="49" fontId="27" fillId="0" borderId="21" xfId="1" applyNumberFormat="1" applyFont="1" applyFill="1" applyBorder="1" applyAlignment="1" applyProtection="1">
      <alignment horizontal="left" vertical="center"/>
      <protection locked="0"/>
    </xf>
    <xf numFmtId="49" fontId="27" fillId="0" borderId="33" xfId="1" applyNumberFormat="1" applyFont="1" applyFill="1" applyBorder="1" applyAlignment="1" applyProtection="1">
      <alignment horizontal="left" vertical="center"/>
      <protection locked="0"/>
    </xf>
    <xf numFmtId="49" fontId="23" fillId="0" borderId="20" xfId="1" applyNumberFormat="1" applyFont="1" applyFill="1" applyBorder="1" applyAlignment="1" applyProtection="1">
      <alignment horizontal="center" vertical="center"/>
      <protection locked="0"/>
    </xf>
    <xf numFmtId="0" fontId="23" fillId="0" borderId="20" xfId="1" applyNumberFormat="1" applyFont="1" applyFill="1" applyBorder="1" applyAlignment="1" applyProtection="1">
      <alignment horizontal="center" vertical="center"/>
      <protection locked="0"/>
    </xf>
    <xf numFmtId="0" fontId="23" fillId="0" borderId="34" xfId="1" applyNumberFormat="1" applyFont="1" applyFill="1" applyBorder="1" applyAlignment="1" applyProtection="1">
      <alignment horizontal="center" vertical="center"/>
      <protection locked="0"/>
    </xf>
    <xf numFmtId="0" fontId="23" fillId="0" borderId="21" xfId="1" applyNumberFormat="1" applyFont="1" applyFill="1" applyBorder="1" applyAlignment="1" applyProtection="1">
      <alignment horizontal="center" vertical="center" wrapText="1"/>
      <protection locked="0"/>
    </xf>
    <xf numFmtId="0" fontId="23" fillId="0" borderId="21" xfId="1" applyNumberFormat="1" applyFont="1" applyFill="1" applyBorder="1" applyAlignment="1" applyProtection="1">
      <alignment horizontal="center" vertical="center"/>
      <protection locked="0"/>
    </xf>
    <xf numFmtId="0" fontId="23" fillId="0" borderId="40" xfId="1" applyNumberFormat="1" applyFont="1" applyFill="1" applyBorder="1" applyAlignment="1" applyProtection="1">
      <alignment horizontal="center" vertical="center"/>
      <protection locked="0"/>
    </xf>
    <xf numFmtId="164" fontId="23" fillId="0" borderId="17" xfId="1" applyNumberFormat="1" applyFont="1" applyFill="1" applyBorder="1" applyAlignment="1" applyProtection="1">
      <alignment horizontal="center" vertical="center"/>
      <protection locked="0"/>
    </xf>
    <xf numFmtId="164" fontId="23" fillId="0" borderId="34" xfId="1" applyNumberFormat="1" applyFont="1" applyFill="1" applyBorder="1" applyAlignment="1" applyProtection="1">
      <alignment horizontal="left" vertical="center"/>
      <protection locked="0"/>
    </xf>
    <xf numFmtId="164" fontId="23" fillId="0" borderId="21" xfId="1" applyNumberFormat="1" applyFont="1" applyFill="1" applyBorder="1" applyAlignment="1" applyProtection="1">
      <alignment horizontal="left" vertical="center"/>
      <protection locked="0"/>
    </xf>
    <xf numFmtId="164" fontId="23" fillId="0" borderId="17" xfId="1" applyNumberFormat="1" applyFont="1" applyFill="1" applyBorder="1" applyAlignment="1" applyProtection="1">
      <alignment horizontal="left" vertical="center"/>
      <protection locked="0"/>
    </xf>
    <xf numFmtId="164" fontId="23" fillId="0" borderId="20" xfId="1" applyNumberFormat="1" applyFont="1" applyFill="1" applyBorder="1" applyAlignment="1" applyProtection="1">
      <alignment horizontal="center" vertical="center" wrapText="1"/>
      <protection locked="0"/>
    </xf>
    <xf numFmtId="164" fontId="23" fillId="0" borderId="34" xfId="1" applyNumberFormat="1" applyFont="1" applyFill="1" applyBorder="1" applyAlignment="1" applyProtection="1">
      <alignment horizontal="center" vertical="center"/>
      <protection locked="0"/>
    </xf>
    <xf numFmtId="164" fontId="23" fillId="0" borderId="21" xfId="1" applyNumberFormat="1" applyFont="1" applyFill="1" applyBorder="1" applyAlignment="1" applyProtection="1">
      <alignment horizontal="center" vertical="center"/>
      <protection locked="0"/>
    </xf>
    <xf numFmtId="164" fontId="23" fillId="0" borderId="21" xfId="1" applyNumberFormat="1" applyFont="1" applyFill="1" applyBorder="1" applyAlignment="1" applyProtection="1">
      <alignment horizontal="center" vertical="center" wrapText="1"/>
      <protection locked="0"/>
    </xf>
    <xf numFmtId="164" fontId="23" fillId="0" borderId="20" xfId="1" applyNumberFormat="1" applyFont="1" applyFill="1" applyBorder="1" applyAlignment="1" applyProtection="1">
      <alignment horizontal="center" vertical="center"/>
      <protection locked="0"/>
    </xf>
    <xf numFmtId="164" fontId="23" fillId="0" borderId="51" xfId="1" applyNumberFormat="1" applyFont="1" applyFill="1" applyBorder="1" applyAlignment="1" applyProtection="1">
      <alignment horizontal="center" vertical="center"/>
      <protection locked="0"/>
    </xf>
    <xf numFmtId="49" fontId="27" fillId="0" borderId="38" xfId="1" applyNumberFormat="1" applyFont="1" applyFill="1" applyBorder="1" applyAlignment="1" applyProtection="1">
      <alignment horizontal="left" vertical="center"/>
      <protection locked="0"/>
    </xf>
    <xf numFmtId="0" fontId="23" fillId="0" borderId="27" xfId="1" applyNumberFormat="1" applyFont="1" applyFill="1" applyBorder="1" applyAlignment="1" applyProtection="1">
      <alignment horizontal="center" vertical="center"/>
      <protection locked="0"/>
    </xf>
    <xf numFmtId="0" fontId="23" fillId="0" borderId="19" xfId="1" applyNumberFormat="1" applyFont="1" applyFill="1" applyBorder="1" applyAlignment="1" applyProtection="1">
      <alignment horizontal="center" vertical="center" wrapText="1"/>
      <protection locked="0"/>
    </xf>
    <xf numFmtId="0" fontId="23" fillId="0" borderId="19" xfId="1" applyNumberFormat="1" applyFont="1" applyFill="1" applyBorder="1" applyAlignment="1" applyProtection="1">
      <alignment horizontal="center" vertical="center"/>
      <protection locked="0"/>
    </xf>
    <xf numFmtId="0" fontId="23" fillId="0" borderId="28" xfId="1" applyNumberFormat="1" applyFont="1" applyFill="1" applyBorder="1" applyAlignment="1" applyProtection="1">
      <alignment horizontal="center" vertical="center"/>
      <protection locked="0"/>
    </xf>
    <xf numFmtId="164" fontId="23" fillId="0" borderId="26" xfId="1" applyNumberFormat="1" applyFont="1" applyFill="1" applyBorder="1" applyAlignment="1" applyProtection="1">
      <alignment horizontal="center" vertical="center"/>
      <protection locked="0"/>
    </xf>
    <xf numFmtId="164" fontId="23" fillId="0" borderId="16" xfId="1" applyNumberFormat="1" applyFont="1" applyFill="1" applyBorder="1" applyAlignment="1" applyProtection="1">
      <alignment horizontal="center" vertical="center"/>
      <protection locked="0"/>
    </xf>
    <xf numFmtId="164" fontId="23" fillId="0" borderId="27" xfId="1" applyNumberFormat="1" applyFont="1" applyFill="1" applyBorder="1" applyAlignment="1" applyProtection="1">
      <alignment horizontal="center" vertical="center"/>
      <protection locked="0"/>
    </xf>
    <xf numFmtId="164" fontId="23" fillId="0" borderId="19" xfId="1" applyNumberFormat="1" applyFont="1" applyFill="1" applyBorder="1" applyAlignment="1" applyProtection="1">
      <alignment horizontal="center" vertical="center"/>
      <protection locked="0"/>
    </xf>
    <xf numFmtId="164" fontId="23" fillId="0" borderId="19" xfId="1" applyNumberFormat="1" applyFont="1" applyFill="1" applyBorder="1" applyAlignment="1" applyProtection="1">
      <alignment horizontal="center" vertical="center" wrapText="1"/>
      <protection locked="0"/>
    </xf>
    <xf numFmtId="164" fontId="23" fillId="0" borderId="44" xfId="1" applyNumberFormat="1" applyFont="1" applyFill="1" applyBorder="1" applyAlignment="1" applyProtection="1">
      <alignment horizontal="center" vertical="center"/>
      <protection locked="0"/>
    </xf>
    <xf numFmtId="49" fontId="10" fillId="0" borderId="48" xfId="0" applyNumberFormat="1" applyFont="1" applyBorder="1" applyAlignment="1">
      <alignment horizontal="left"/>
    </xf>
    <xf numFmtId="0" fontId="10" fillId="0" borderId="21" xfId="0" applyFont="1" applyBorder="1" applyAlignment="1">
      <alignment horizontal="center"/>
    </xf>
    <xf numFmtId="164" fontId="10" fillId="0" borderId="21" xfId="0" applyNumberFormat="1" applyFont="1" applyBorder="1" applyAlignment="1">
      <alignment horizontal="center"/>
    </xf>
    <xf numFmtId="164" fontId="10" fillId="0" borderId="40" xfId="0" applyNumberFormat="1" applyFont="1" applyBorder="1" applyAlignment="1">
      <alignment horizontal="center"/>
    </xf>
    <xf numFmtId="49" fontId="10" fillId="0" borderId="22" xfId="0" applyNumberFormat="1" applyFont="1" applyBorder="1" applyAlignment="1">
      <alignment horizontal="left"/>
    </xf>
    <xf numFmtId="164" fontId="10" fillId="0" borderId="32" xfId="0" applyNumberFormat="1" applyFont="1" applyBorder="1" applyAlignment="1">
      <alignment horizontal="center"/>
    </xf>
    <xf numFmtId="0" fontId="10" fillId="0" borderId="49" xfId="0" applyFont="1" applyBorder="1" applyAlignment="1">
      <alignment horizontal="left"/>
    </xf>
    <xf numFmtId="0" fontId="10" fillId="0" borderId="1" xfId="0" applyFont="1" applyBorder="1" applyAlignment="1">
      <alignment horizontal="center"/>
    </xf>
    <xf numFmtId="164" fontId="10" fillId="0" borderId="1" xfId="0" applyNumberFormat="1" applyFont="1" applyBorder="1" applyAlignment="1">
      <alignment horizontal="center"/>
    </xf>
    <xf numFmtId="164" fontId="10" fillId="0" borderId="50" xfId="0" applyNumberFormat="1" applyFont="1" applyBorder="1" applyAlignment="1">
      <alignment horizontal="center"/>
    </xf>
    <xf numFmtId="0" fontId="10" fillId="0" borderId="23" xfId="0" applyFont="1" applyBorder="1" applyAlignment="1">
      <alignment horizontal="left"/>
    </xf>
    <xf numFmtId="0" fontId="10" fillId="0" borderId="19" xfId="0" applyFont="1" applyBorder="1" applyAlignment="1">
      <alignment horizontal="left"/>
    </xf>
    <xf numFmtId="164" fontId="10" fillId="0" borderId="19" xfId="0" applyNumberFormat="1" applyFont="1" applyBorder="1" applyAlignment="1">
      <alignment horizontal="center"/>
    </xf>
    <xf numFmtId="164" fontId="10" fillId="0" borderId="28" xfId="0" applyNumberFormat="1" applyFont="1" applyBorder="1" applyAlignment="1">
      <alignment horizontal="center"/>
    </xf>
    <xf numFmtId="0" fontId="24" fillId="0" borderId="10" xfId="1" applyNumberFormat="1" applyFont="1" applyFill="1" applyBorder="1" applyAlignment="1" applyProtection="1">
      <alignment horizontal="center" vertical="center" wrapText="1"/>
      <protection locked="0"/>
    </xf>
    <xf numFmtId="164" fontId="28" fillId="0" borderId="12" xfId="1" applyNumberFormat="1" applyFont="1" applyFill="1" applyBorder="1" applyAlignment="1" applyProtection="1">
      <alignment horizontal="center" vertical="center" wrapText="1"/>
      <protection locked="0"/>
    </xf>
    <xf numFmtId="49" fontId="23" fillId="0" borderId="38" xfId="1" applyNumberFormat="1" applyFont="1" applyFill="1" applyBorder="1" applyAlignment="1" applyProtection="1">
      <alignment vertical="center"/>
      <protection locked="0"/>
    </xf>
    <xf numFmtId="0" fontId="23" fillId="0" borderId="16" xfId="1" applyNumberFormat="1" applyFont="1" applyFill="1" applyBorder="1" applyAlignment="1" applyProtection="1">
      <alignment horizontal="center" vertical="center"/>
      <protection locked="0"/>
    </xf>
    <xf numFmtId="0" fontId="12" fillId="0" borderId="0" xfId="0" applyFont="1" applyFill="1"/>
    <xf numFmtId="0" fontId="12" fillId="0" borderId="0" xfId="0" applyFont="1" applyFill="1" applyBorder="1" applyAlignment="1">
      <alignment horizontal="left"/>
    </xf>
    <xf numFmtId="0" fontId="10" fillId="0" borderId="0" xfId="0" applyFont="1" applyFill="1" applyAlignment="1">
      <alignment horizontal="center"/>
    </xf>
    <xf numFmtId="0" fontId="10" fillId="0" borderId="0" xfId="0" applyFont="1" applyFill="1"/>
    <xf numFmtId="0" fontId="10" fillId="0" borderId="19" xfId="0" applyFont="1" applyFill="1" applyBorder="1" applyAlignment="1">
      <alignment horizontal="center"/>
    </xf>
    <xf numFmtId="164" fontId="23" fillId="0" borderId="22" xfId="0" applyNumberFormat="1" applyFont="1" applyFill="1" applyBorder="1" applyAlignment="1">
      <alignment vertical="center" wrapText="1"/>
    </xf>
    <xf numFmtId="164" fontId="23" fillId="0" borderId="0" xfId="0" applyNumberFormat="1" applyFont="1" applyFill="1" applyBorder="1" applyAlignment="1">
      <alignment horizontal="left" vertical="center" wrapText="1"/>
    </xf>
    <xf numFmtId="164" fontId="23" fillId="0" borderId="0" xfId="0" applyNumberFormat="1" applyFont="1" applyFill="1" applyBorder="1" applyAlignment="1">
      <alignment vertical="center" wrapText="1"/>
    </xf>
    <xf numFmtId="164" fontId="23" fillId="0" borderId="0" xfId="0" applyNumberFormat="1" applyFont="1" applyFill="1" applyBorder="1" applyAlignment="1">
      <alignment horizontal="center" vertical="center" wrapText="1"/>
    </xf>
    <xf numFmtId="164" fontId="10" fillId="0" borderId="0" xfId="0" applyNumberFormat="1" applyFont="1" applyFill="1" applyAlignment="1">
      <alignment horizontal="left" vertical="center" wrapText="1"/>
    </xf>
    <xf numFmtId="164" fontId="14" fillId="0" borderId="22" xfId="0" applyNumberFormat="1" applyFont="1" applyFill="1" applyBorder="1" applyAlignment="1">
      <alignment horizontal="center" vertical="center" wrapText="1"/>
    </xf>
    <xf numFmtId="164" fontId="14" fillId="0" borderId="0" xfId="0" applyNumberFormat="1" applyFont="1" applyFill="1" applyBorder="1" applyAlignment="1">
      <alignment horizontal="center" vertical="center" wrapText="1"/>
    </xf>
    <xf numFmtId="164" fontId="10" fillId="0" borderId="0" xfId="0" applyNumberFormat="1" applyFont="1" applyFill="1" applyBorder="1" applyAlignment="1">
      <alignment horizontal="center" vertical="center" wrapText="1"/>
    </xf>
    <xf numFmtId="164" fontId="10" fillId="0" borderId="32" xfId="0" applyNumberFormat="1" applyFont="1" applyFill="1" applyBorder="1" applyAlignment="1">
      <alignment horizontal="center" vertical="center" wrapText="1"/>
    </xf>
    <xf numFmtId="164" fontId="23" fillId="0" borderId="0" xfId="0" applyNumberFormat="1" applyFont="1" applyFill="1" applyBorder="1" applyAlignment="1">
      <alignment horizontal="left" vertical="top" wrapText="1"/>
    </xf>
    <xf numFmtId="164" fontId="23" fillId="0" borderId="0" xfId="0" applyNumberFormat="1" applyFont="1" applyFill="1" applyBorder="1" applyAlignment="1">
      <alignment vertical="top" wrapText="1"/>
    </xf>
    <xf numFmtId="164" fontId="23" fillId="0" borderId="0" xfId="0" applyNumberFormat="1" applyFont="1" applyFill="1" applyBorder="1" applyAlignment="1">
      <alignment horizontal="center" vertical="top" wrapText="1"/>
    </xf>
    <xf numFmtId="164" fontId="23" fillId="0" borderId="22" xfId="0" applyNumberFormat="1" applyFont="1" applyFill="1" applyBorder="1" applyAlignment="1">
      <alignment horizontal="center" vertical="top" wrapText="1"/>
    </xf>
    <xf numFmtId="164" fontId="24" fillId="0" borderId="53" xfId="0" applyNumberFormat="1" applyFont="1" applyFill="1" applyBorder="1" applyAlignment="1">
      <alignment horizontal="center" vertical="top" wrapText="1"/>
    </xf>
    <xf numFmtId="164" fontId="24" fillId="0" borderId="11" xfId="0" applyNumberFormat="1" applyFont="1" applyFill="1" applyBorder="1" applyAlignment="1">
      <alignment horizontal="center" vertical="top" wrapText="1"/>
    </xf>
    <xf numFmtId="164" fontId="24" fillId="0" borderId="31" xfId="0" applyNumberFormat="1" applyFont="1" applyFill="1" applyBorder="1" applyAlignment="1">
      <alignment horizontal="center" vertical="top" wrapText="1"/>
    </xf>
    <xf numFmtId="164" fontId="10" fillId="0" borderId="0" xfId="0" applyNumberFormat="1" applyFont="1" applyFill="1" applyAlignment="1">
      <alignment horizontal="left" vertical="top" wrapText="1"/>
    </xf>
    <xf numFmtId="164" fontId="24" fillId="0" borderId="22" xfId="0" applyNumberFormat="1" applyFont="1" applyFill="1" applyBorder="1" applyAlignment="1">
      <alignment horizontal="center" vertical="top" wrapText="1"/>
    </xf>
    <xf numFmtId="164" fontId="24" fillId="0" borderId="0" xfId="0" applyNumberFormat="1" applyFont="1" applyFill="1" applyBorder="1" applyAlignment="1">
      <alignment horizontal="center" vertical="top" wrapText="1"/>
    </xf>
    <xf numFmtId="164" fontId="23" fillId="0" borderId="32" xfId="0" applyNumberFormat="1" applyFont="1" applyFill="1" applyBorder="1" applyAlignment="1">
      <alignment horizontal="center" vertical="top" wrapText="1"/>
    </xf>
    <xf numFmtId="164" fontId="14" fillId="0" borderId="22" xfId="0" applyNumberFormat="1" applyFont="1" applyFill="1" applyBorder="1" applyAlignment="1">
      <alignment horizontal="center" vertical="top" wrapText="1"/>
    </xf>
    <xf numFmtId="164" fontId="14" fillId="0" borderId="0" xfId="0" applyNumberFormat="1" applyFont="1" applyFill="1" applyBorder="1" applyAlignment="1">
      <alignment horizontal="center" vertical="top" wrapText="1"/>
    </xf>
    <xf numFmtId="164" fontId="10" fillId="0" borderId="0" xfId="0" applyNumberFormat="1" applyFont="1" applyFill="1" applyBorder="1" applyAlignment="1">
      <alignment horizontal="center" vertical="top" wrapText="1"/>
    </xf>
    <xf numFmtId="164" fontId="10" fillId="0" borderId="32" xfId="0" applyNumberFormat="1" applyFont="1" applyFill="1" applyBorder="1" applyAlignment="1">
      <alignment horizontal="center" vertical="top" wrapText="1"/>
    </xf>
    <xf numFmtId="164" fontId="24" fillId="0" borderId="54" xfId="0" applyNumberFormat="1" applyFont="1" applyFill="1" applyBorder="1" applyAlignment="1">
      <alignment horizontal="center" vertical="top" wrapText="1"/>
    </xf>
    <xf numFmtId="164" fontId="24" fillId="0" borderId="32" xfId="0" applyNumberFormat="1" applyFont="1" applyFill="1" applyBorder="1" applyAlignment="1">
      <alignment horizontal="center" vertical="top" wrapText="1"/>
    </xf>
    <xf numFmtId="164" fontId="23" fillId="0" borderId="23" xfId="0" applyNumberFormat="1" applyFont="1" applyFill="1" applyBorder="1" applyAlignment="1">
      <alignment horizontal="left" vertical="center" wrapText="1"/>
    </xf>
    <xf numFmtId="164" fontId="23" fillId="0" borderId="19" xfId="0" applyNumberFormat="1" applyFont="1" applyFill="1" applyBorder="1" applyAlignment="1">
      <alignment horizontal="left" vertical="center" wrapText="1"/>
    </xf>
    <xf numFmtId="164" fontId="23" fillId="0" borderId="19" xfId="0" applyNumberFormat="1" applyFont="1" applyFill="1" applyBorder="1" applyAlignment="1">
      <alignment horizontal="center" vertical="center" wrapText="1"/>
    </xf>
    <xf numFmtId="164" fontId="23" fillId="0" borderId="23" xfId="0" applyNumberFormat="1" applyFont="1" applyFill="1" applyBorder="1" applyAlignment="1">
      <alignment horizontal="center" vertical="center" wrapText="1"/>
    </xf>
    <xf numFmtId="164" fontId="24" fillId="0" borderId="55" xfId="0" applyNumberFormat="1" applyFont="1" applyFill="1" applyBorder="1" applyAlignment="1">
      <alignment horizontal="center" vertical="center" wrapText="1"/>
    </xf>
    <xf numFmtId="164" fontId="24" fillId="0" borderId="19" xfId="0" applyNumberFormat="1" applyFont="1" applyFill="1" applyBorder="1" applyAlignment="1">
      <alignment horizontal="center" vertical="center" wrapText="1"/>
    </xf>
    <xf numFmtId="164" fontId="24" fillId="0" borderId="28" xfId="0" applyNumberFormat="1" applyFont="1" applyFill="1" applyBorder="1" applyAlignment="1">
      <alignment horizontal="center" vertical="center" wrapText="1"/>
    </xf>
    <xf numFmtId="164" fontId="10" fillId="0" borderId="0" xfId="0" applyNumberFormat="1" applyFont="1" applyFill="1" applyBorder="1" applyAlignment="1">
      <alignment horizontal="left" vertical="center" wrapText="1"/>
    </xf>
    <xf numFmtId="164" fontId="24" fillId="0" borderId="23" xfId="0" applyNumberFormat="1" applyFont="1" applyFill="1" applyBorder="1" applyAlignment="1">
      <alignment horizontal="center" vertical="center" wrapText="1"/>
    </xf>
    <xf numFmtId="164" fontId="23" fillId="0" borderId="28" xfId="0" applyNumberFormat="1" applyFont="1" applyFill="1" applyBorder="1" applyAlignment="1">
      <alignment horizontal="center" vertical="center" wrapText="1"/>
    </xf>
    <xf numFmtId="164" fontId="27" fillId="0" borderId="22" xfId="0" applyNumberFormat="1" applyFont="1" applyFill="1" applyBorder="1" applyAlignment="1">
      <alignment horizontal="left" vertical="center"/>
    </xf>
    <xf numFmtId="164" fontId="27" fillId="0" borderId="0" xfId="0" applyNumberFormat="1" applyFont="1" applyFill="1" applyBorder="1" applyAlignment="1">
      <alignment horizontal="left" vertical="center"/>
    </xf>
    <xf numFmtId="164" fontId="27" fillId="0" borderId="0" xfId="0" applyNumberFormat="1" applyFont="1" applyFill="1" applyBorder="1" applyAlignment="1">
      <alignment horizontal="center" vertical="center"/>
    </xf>
    <xf numFmtId="164" fontId="27" fillId="0" borderId="22" xfId="0" applyNumberFormat="1" applyFont="1" applyFill="1" applyBorder="1" applyAlignment="1">
      <alignment horizontal="center" vertical="center"/>
    </xf>
    <xf numFmtId="164" fontId="28" fillId="0" borderId="54" xfId="0" applyNumberFormat="1" applyFont="1" applyFill="1" applyBorder="1" applyAlignment="1">
      <alignment horizontal="center" vertical="center"/>
    </xf>
    <xf numFmtId="164" fontId="28" fillId="0" borderId="0" xfId="0" applyNumberFormat="1" applyFont="1" applyFill="1" applyBorder="1" applyAlignment="1">
      <alignment horizontal="center" vertical="center"/>
    </xf>
    <xf numFmtId="164" fontId="28" fillId="0" borderId="32" xfId="0" applyNumberFormat="1" applyFont="1" applyFill="1" applyBorder="1" applyAlignment="1">
      <alignment horizontal="center" vertical="center"/>
    </xf>
    <xf numFmtId="164" fontId="12" fillId="0" borderId="0" xfId="0" applyNumberFormat="1" applyFont="1" applyFill="1" applyBorder="1" applyAlignment="1">
      <alignment horizontal="left" vertical="center"/>
    </xf>
    <xf numFmtId="164" fontId="28" fillId="0" borderId="22" xfId="0" applyNumberFormat="1" applyFont="1" applyFill="1" applyBorder="1" applyAlignment="1">
      <alignment horizontal="center" vertical="center"/>
    </xf>
    <xf numFmtId="164" fontId="27" fillId="0" borderId="32" xfId="0" applyNumberFormat="1" applyFont="1" applyFill="1" applyBorder="1" applyAlignment="1">
      <alignment horizontal="center" vertical="center"/>
    </xf>
    <xf numFmtId="164" fontId="26" fillId="0" borderId="22" xfId="0" applyNumberFormat="1" applyFont="1" applyFill="1" applyBorder="1" applyAlignment="1">
      <alignment horizontal="center" vertical="center"/>
    </xf>
    <xf numFmtId="164" fontId="26" fillId="0" borderId="0" xfId="0" applyNumberFormat="1" applyFont="1" applyFill="1" applyBorder="1" applyAlignment="1">
      <alignment horizontal="center" vertical="center"/>
    </xf>
    <xf numFmtId="164" fontId="12" fillId="0" borderId="0" xfId="0" applyNumberFormat="1" applyFont="1" applyFill="1" applyBorder="1" applyAlignment="1">
      <alignment horizontal="center" vertical="center"/>
    </xf>
    <xf numFmtId="164" fontId="12" fillId="0" borderId="32" xfId="0" applyNumberFormat="1" applyFont="1" applyFill="1" applyBorder="1" applyAlignment="1">
      <alignment horizontal="center" vertical="center"/>
    </xf>
    <xf numFmtId="164" fontId="23" fillId="0" borderId="22" xfId="0" applyNumberFormat="1" applyFont="1" applyFill="1" applyBorder="1" applyAlignment="1">
      <alignment horizontal="left" vertical="center" indent="1"/>
    </xf>
    <xf numFmtId="164" fontId="10" fillId="0" borderId="0" xfId="0" applyNumberFormat="1" applyFont="1" applyFill="1" applyBorder="1" applyAlignment="1">
      <alignment horizontal="left" vertical="center"/>
    </xf>
    <xf numFmtId="164" fontId="23" fillId="0" borderId="22" xfId="0" applyNumberFormat="1" applyFont="1" applyFill="1" applyBorder="1" applyAlignment="1">
      <alignment horizontal="center" vertical="center"/>
    </xf>
    <xf numFmtId="164" fontId="24" fillId="0" borderId="0" xfId="0" applyNumberFormat="1" applyFont="1" applyFill="1" applyBorder="1" applyAlignment="1">
      <alignment horizontal="center" vertical="center"/>
    </xf>
    <xf numFmtId="164" fontId="24" fillId="0" borderId="32" xfId="0" applyNumberFormat="1" applyFont="1" applyFill="1" applyBorder="1" applyAlignment="1">
      <alignment horizontal="center" vertical="center"/>
    </xf>
    <xf numFmtId="164" fontId="24" fillId="0" borderId="22" xfId="0" applyNumberFormat="1" applyFont="1" applyFill="1" applyBorder="1" applyAlignment="1">
      <alignment horizontal="center" vertical="center"/>
    </xf>
    <xf numFmtId="164" fontId="23" fillId="0" borderId="32" xfId="0" applyNumberFormat="1" applyFont="1" applyFill="1" applyBorder="1" applyAlignment="1">
      <alignment horizontal="center" vertical="center"/>
    </xf>
    <xf numFmtId="164" fontId="14" fillId="0" borderId="22" xfId="0" applyNumberFormat="1" applyFont="1" applyFill="1" applyBorder="1" applyAlignment="1">
      <alignment horizontal="center" vertical="center"/>
    </xf>
    <xf numFmtId="164" fontId="14" fillId="0" borderId="0" xfId="0" applyNumberFormat="1" applyFont="1" applyFill="1" applyBorder="1" applyAlignment="1">
      <alignment horizontal="center" vertical="center"/>
    </xf>
    <xf numFmtId="164" fontId="10" fillId="0" borderId="0" xfId="0" applyNumberFormat="1" applyFont="1" applyFill="1" applyBorder="1" applyAlignment="1">
      <alignment horizontal="center" vertical="center"/>
    </xf>
    <xf numFmtId="164" fontId="10" fillId="0" borderId="32" xfId="0" applyNumberFormat="1" applyFont="1" applyFill="1" applyBorder="1" applyAlignment="1">
      <alignment horizontal="center" vertical="center"/>
    </xf>
    <xf numFmtId="164" fontId="27" fillId="0" borderId="22" xfId="1" applyNumberFormat="1" applyFont="1" applyFill="1" applyBorder="1" applyAlignment="1">
      <alignment horizontal="left" vertical="center"/>
    </xf>
    <xf numFmtId="164" fontId="10" fillId="0" borderId="0" xfId="0" applyNumberFormat="1" applyFont="1" applyFill="1" applyBorder="1" applyAlignment="1">
      <alignment horizontal="center"/>
    </xf>
    <xf numFmtId="164" fontId="31" fillId="0" borderId="22" xfId="0" applyNumberFormat="1" applyFont="1" applyFill="1" applyBorder="1" applyAlignment="1">
      <alignment horizontal="center"/>
    </xf>
    <xf numFmtId="164" fontId="32" fillId="0" borderId="54" xfId="0" applyNumberFormat="1" applyFont="1" applyFill="1" applyBorder="1" applyAlignment="1">
      <alignment horizontal="center"/>
    </xf>
    <xf numFmtId="164" fontId="32" fillId="0" borderId="0" xfId="0" applyNumberFormat="1" applyFont="1" applyFill="1" applyBorder="1" applyAlignment="1">
      <alignment horizontal="center"/>
    </xf>
    <xf numFmtId="164" fontId="32" fillId="0" borderId="32" xfId="0" applyNumberFormat="1" applyFont="1" applyFill="1" applyBorder="1" applyAlignment="1">
      <alignment horizontal="center"/>
    </xf>
    <xf numFmtId="164" fontId="12" fillId="0" borderId="0" xfId="0" applyNumberFormat="1" applyFont="1" applyFill="1" applyBorder="1" applyAlignment="1">
      <alignment horizontal="left"/>
    </xf>
    <xf numFmtId="164" fontId="26" fillId="0" borderId="22" xfId="0" applyNumberFormat="1" applyFont="1" applyFill="1" applyBorder="1" applyAlignment="1">
      <alignment horizontal="center"/>
    </xf>
    <xf numFmtId="164" fontId="26" fillId="0" borderId="0" xfId="0" applyNumberFormat="1" applyFont="1" applyFill="1" applyBorder="1" applyAlignment="1">
      <alignment horizontal="center"/>
    </xf>
    <xf numFmtId="164" fontId="12" fillId="0" borderId="0" xfId="0" applyNumberFormat="1" applyFont="1" applyFill="1" applyBorder="1" applyAlignment="1">
      <alignment horizontal="center"/>
    </xf>
    <xf numFmtId="164" fontId="12" fillId="0" borderId="32" xfId="0" applyNumberFormat="1" applyFont="1" applyFill="1" applyBorder="1" applyAlignment="1">
      <alignment horizontal="center"/>
    </xf>
    <xf numFmtId="164" fontId="12" fillId="0" borderId="22" xfId="0" applyNumberFormat="1" applyFont="1" applyFill="1" applyBorder="1" applyAlignment="1">
      <alignment horizontal="left"/>
    </xf>
    <xf numFmtId="164" fontId="10" fillId="0" borderId="22" xfId="0" applyNumberFormat="1" applyFont="1" applyFill="1" applyBorder="1" applyAlignment="1">
      <alignment horizontal="left" indent="1"/>
    </xf>
    <xf numFmtId="164" fontId="10" fillId="0" borderId="0" xfId="0" applyNumberFormat="1" applyFont="1" applyFill="1" applyBorder="1" applyAlignment="1">
      <alignment horizontal="left"/>
    </xf>
    <xf numFmtId="164" fontId="10" fillId="0" borderId="22" xfId="0" applyNumberFormat="1" applyFont="1" applyFill="1" applyBorder="1" applyAlignment="1">
      <alignment horizontal="center"/>
    </xf>
    <xf numFmtId="164" fontId="14" fillId="0" borderId="54" xfId="0" applyNumberFormat="1" applyFont="1" applyFill="1" applyBorder="1" applyAlignment="1">
      <alignment horizontal="center"/>
    </xf>
    <xf numFmtId="164" fontId="14" fillId="0" borderId="0" xfId="0" applyNumberFormat="1" applyFont="1" applyFill="1" applyBorder="1" applyAlignment="1">
      <alignment horizontal="center"/>
    </xf>
    <xf numFmtId="164" fontId="14" fillId="0" borderId="32" xfId="0" applyNumberFormat="1" applyFont="1" applyFill="1" applyBorder="1" applyAlignment="1">
      <alignment horizontal="center"/>
    </xf>
    <xf numFmtId="164" fontId="10" fillId="0" borderId="32" xfId="0" applyNumberFormat="1" applyFont="1" applyFill="1" applyBorder="1" applyAlignment="1">
      <alignment horizontal="center"/>
    </xf>
    <xf numFmtId="164" fontId="14" fillId="0" borderId="22" xfId="0" applyNumberFormat="1" applyFont="1" applyFill="1" applyBorder="1" applyAlignment="1">
      <alignment horizontal="center"/>
    </xf>
    <xf numFmtId="164" fontId="32" fillId="0" borderId="54" xfId="1" applyNumberFormat="1" applyFont="1" applyFill="1" applyBorder="1" applyAlignment="1">
      <alignment horizontal="center" vertical="center"/>
    </xf>
    <xf numFmtId="164" fontId="32" fillId="0" borderId="0" xfId="1" applyNumberFormat="1" applyFont="1" applyFill="1" applyBorder="1" applyAlignment="1">
      <alignment horizontal="center" vertical="center"/>
    </xf>
    <xf numFmtId="164" fontId="32" fillId="0" borderId="32" xfId="1" applyNumberFormat="1" applyFont="1" applyFill="1" applyBorder="1" applyAlignment="1">
      <alignment horizontal="center" vertical="center"/>
    </xf>
    <xf numFmtId="164" fontId="27" fillId="0" borderId="0" xfId="1" applyNumberFormat="1" applyFont="1" applyFill="1" applyBorder="1" applyAlignment="1">
      <alignment horizontal="center" vertical="center"/>
    </xf>
    <xf numFmtId="164" fontId="27" fillId="0" borderId="22" xfId="1" applyNumberFormat="1" applyFont="1" applyFill="1" applyBorder="1" applyAlignment="1">
      <alignment horizontal="center" vertical="center"/>
    </xf>
    <xf numFmtId="164" fontId="28" fillId="0" borderId="54" xfId="1" applyNumberFormat="1" applyFont="1" applyFill="1" applyBorder="1" applyAlignment="1">
      <alignment horizontal="center" vertical="center"/>
    </xf>
    <xf numFmtId="164" fontId="28" fillId="0" borderId="0" xfId="1" applyNumberFormat="1" applyFont="1" applyFill="1" applyBorder="1" applyAlignment="1">
      <alignment horizontal="center" vertical="center"/>
    </xf>
    <xf numFmtId="164" fontId="28" fillId="0" borderId="32" xfId="1" applyNumberFormat="1" applyFont="1" applyFill="1" applyBorder="1" applyAlignment="1">
      <alignment horizontal="center" vertical="center"/>
    </xf>
    <xf numFmtId="164" fontId="23" fillId="0" borderId="22" xfId="1" applyNumberFormat="1" applyFont="1" applyFill="1" applyBorder="1" applyAlignment="1">
      <alignment horizontal="center" vertical="center"/>
    </xf>
    <xf numFmtId="164" fontId="24" fillId="0" borderId="54" xfId="1" applyNumberFormat="1" applyFont="1" applyFill="1" applyBorder="1" applyAlignment="1">
      <alignment horizontal="center" vertical="center"/>
    </xf>
    <xf numFmtId="164" fontId="24" fillId="0" borderId="0" xfId="1" applyNumberFormat="1" applyFont="1" applyFill="1" applyBorder="1" applyAlignment="1">
      <alignment horizontal="center" vertical="center"/>
    </xf>
    <xf numFmtId="164" fontId="24" fillId="0" borderId="32" xfId="1" applyNumberFormat="1" applyFont="1" applyFill="1" applyBorder="1" applyAlignment="1">
      <alignment horizontal="center" vertical="center"/>
    </xf>
    <xf numFmtId="164" fontId="24" fillId="0" borderId="22" xfId="1" applyNumberFormat="1" applyFont="1" applyFill="1" applyBorder="1" applyAlignment="1">
      <alignment horizontal="center" vertical="center"/>
    </xf>
    <xf numFmtId="164" fontId="23" fillId="0" borderId="32" xfId="1" applyNumberFormat="1" applyFont="1" applyFill="1" applyBorder="1" applyAlignment="1">
      <alignment horizontal="center" vertical="center"/>
    </xf>
    <xf numFmtId="164" fontId="10" fillId="0" borderId="23" xfId="0" applyNumberFormat="1" applyFont="1" applyFill="1" applyBorder="1" applyAlignment="1">
      <alignment horizontal="left" indent="1"/>
    </xf>
    <xf numFmtId="164" fontId="10" fillId="0" borderId="19" xfId="0" applyNumberFormat="1" applyFont="1" applyFill="1" applyBorder="1" applyAlignment="1">
      <alignment horizontal="left"/>
    </xf>
    <xf numFmtId="164" fontId="23" fillId="0" borderId="19" xfId="1" applyNumberFormat="1" applyFont="1" applyFill="1" applyBorder="1" applyAlignment="1">
      <alignment horizontal="center" vertical="center"/>
    </xf>
    <xf numFmtId="164" fontId="10" fillId="0" borderId="19" xfId="0" applyNumberFormat="1" applyFont="1" applyFill="1" applyBorder="1" applyAlignment="1">
      <alignment horizontal="center"/>
    </xf>
    <xf numFmtId="164" fontId="23" fillId="0" borderId="23" xfId="1" applyNumberFormat="1" applyFont="1" applyFill="1" applyBorder="1" applyAlignment="1">
      <alignment horizontal="center" vertical="center"/>
    </xf>
    <xf numFmtId="164" fontId="24" fillId="0" borderId="55" xfId="1" applyNumberFormat="1" applyFont="1" applyFill="1" applyBorder="1" applyAlignment="1">
      <alignment horizontal="center" vertical="center"/>
    </xf>
    <xf numFmtId="164" fontId="24" fillId="0" borderId="19" xfId="1" applyNumberFormat="1" applyFont="1" applyFill="1" applyBorder="1" applyAlignment="1">
      <alignment horizontal="center" vertical="center"/>
    </xf>
    <xf numFmtId="164" fontId="24" fillId="0" borderId="28" xfId="1" applyNumberFormat="1" applyFont="1" applyFill="1" applyBorder="1" applyAlignment="1">
      <alignment horizontal="center" vertical="center"/>
    </xf>
    <xf numFmtId="164" fontId="24" fillId="0" borderId="23" xfId="1" applyNumberFormat="1" applyFont="1" applyFill="1" applyBorder="1" applyAlignment="1">
      <alignment horizontal="center" vertical="center"/>
    </xf>
    <xf numFmtId="164" fontId="24" fillId="0" borderId="19" xfId="0" applyNumberFormat="1" applyFont="1" applyFill="1" applyBorder="1" applyAlignment="1">
      <alignment horizontal="center" vertical="center"/>
    </xf>
    <xf numFmtId="164" fontId="23" fillId="0" borderId="28" xfId="1" applyNumberFormat="1" applyFont="1" applyFill="1" applyBorder="1" applyAlignment="1">
      <alignment horizontal="center" vertical="center"/>
    </xf>
    <xf numFmtId="164" fontId="14" fillId="0" borderId="23" xfId="0" applyNumberFormat="1" applyFont="1" applyFill="1" applyBorder="1" applyAlignment="1">
      <alignment horizontal="center"/>
    </xf>
    <xf numFmtId="164" fontId="14" fillId="0" borderId="19" xfId="0" applyNumberFormat="1" applyFont="1" applyFill="1" applyBorder="1" applyAlignment="1">
      <alignment horizontal="center"/>
    </xf>
    <xf numFmtId="164" fontId="10" fillId="0" borderId="28" xfId="0" applyNumberFormat="1" applyFont="1" applyFill="1" applyBorder="1" applyAlignment="1">
      <alignment horizontal="center"/>
    </xf>
    <xf numFmtId="164" fontId="10" fillId="0" borderId="22" xfId="0" applyNumberFormat="1" applyFont="1" applyFill="1" applyBorder="1" applyAlignment="1">
      <alignment horizontal="left"/>
    </xf>
    <xf numFmtId="164" fontId="10" fillId="0" borderId="21" xfId="0" applyNumberFormat="1" applyFont="1" applyFill="1" applyBorder="1" applyAlignment="1">
      <alignment horizontal="center"/>
    </xf>
    <xf numFmtId="0" fontId="10" fillId="0" borderId="22" xfId="0" applyFont="1" applyFill="1" applyBorder="1"/>
    <xf numFmtId="0" fontId="10" fillId="0" borderId="0" xfId="0" applyFont="1" applyFill="1" applyBorder="1" applyAlignment="1">
      <alignment horizontal="center"/>
    </xf>
    <xf numFmtId="9" fontId="10" fillId="0" borderId="0" xfId="3" applyFont="1" applyFill="1" applyBorder="1" applyAlignment="1">
      <alignment horizontal="center"/>
    </xf>
    <xf numFmtId="0" fontId="14" fillId="0" borderId="0" xfId="0" applyFont="1" applyFill="1" applyAlignment="1">
      <alignment horizontal="center"/>
    </xf>
    <xf numFmtId="164" fontId="12" fillId="0" borderId="48" xfId="0" applyNumberFormat="1" applyFont="1" applyFill="1" applyBorder="1" applyAlignment="1">
      <alignment horizontal="left"/>
    </xf>
    <xf numFmtId="164" fontId="10" fillId="0" borderId="21" xfId="0" applyNumberFormat="1" applyFont="1" applyFill="1" applyBorder="1" applyAlignment="1">
      <alignment horizontal="left" vertical="center"/>
    </xf>
    <xf numFmtId="164" fontId="12" fillId="0" borderId="17" xfId="0" applyNumberFormat="1" applyFont="1" applyFill="1" applyBorder="1" applyAlignment="1">
      <alignment horizontal="left" vertical="center"/>
    </xf>
    <xf numFmtId="164" fontId="23" fillId="0" borderId="21" xfId="1" applyNumberFormat="1" applyFont="1" applyFill="1" applyBorder="1" applyAlignment="1">
      <alignment horizontal="center" vertical="center"/>
    </xf>
    <xf numFmtId="164" fontId="10" fillId="0" borderId="40" xfId="0" applyNumberFormat="1" applyFont="1" applyFill="1" applyBorder="1" applyAlignment="1">
      <alignment horizontal="center"/>
    </xf>
    <xf numFmtId="164" fontId="15" fillId="0" borderId="21" xfId="1" applyNumberFormat="1" applyFont="1" applyFill="1" applyBorder="1" applyAlignment="1">
      <alignment horizontal="center" vertical="center"/>
    </xf>
    <xf numFmtId="9" fontId="23" fillId="0" borderId="21" xfId="1" applyNumberFormat="1" applyFont="1" applyFill="1" applyBorder="1" applyAlignment="1">
      <alignment horizontal="center" vertical="center"/>
    </xf>
    <xf numFmtId="164" fontId="24" fillId="0" borderId="48" xfId="1" applyNumberFormat="1" applyFont="1" applyFill="1" applyBorder="1" applyAlignment="1">
      <alignment horizontal="center" vertical="center"/>
    </xf>
    <xf numFmtId="164" fontId="24" fillId="0" borderId="21" xfId="1" applyNumberFormat="1" applyFont="1" applyFill="1" applyBorder="1" applyAlignment="1">
      <alignment horizontal="center" vertical="center"/>
    </xf>
    <xf numFmtId="164" fontId="23" fillId="0" borderId="40" xfId="1" applyNumberFormat="1" applyFont="1" applyFill="1" applyBorder="1" applyAlignment="1">
      <alignment horizontal="center" vertical="center"/>
    </xf>
    <xf numFmtId="164" fontId="14" fillId="0" borderId="48" xfId="0" applyNumberFormat="1" applyFont="1" applyFill="1" applyBorder="1" applyAlignment="1">
      <alignment horizontal="center" vertical="center"/>
    </xf>
    <xf numFmtId="164" fontId="14" fillId="0" borderId="21" xfId="0" applyNumberFormat="1" applyFont="1" applyFill="1" applyBorder="1" applyAlignment="1">
      <alignment horizontal="center" vertical="center"/>
    </xf>
    <xf numFmtId="164" fontId="10" fillId="0" borderId="21" xfId="0" applyNumberFormat="1" applyFont="1" applyFill="1" applyBorder="1" applyAlignment="1">
      <alignment horizontal="center" vertical="center"/>
    </xf>
    <xf numFmtId="164" fontId="10" fillId="0" borderId="40" xfId="0" applyNumberFormat="1" applyFont="1" applyFill="1" applyBorder="1" applyAlignment="1">
      <alignment horizontal="center" vertical="center"/>
    </xf>
    <xf numFmtId="164" fontId="10" fillId="0" borderId="12" xfId="0" applyNumberFormat="1" applyFont="1" applyFill="1" applyBorder="1" applyAlignment="1">
      <alignment horizontal="left"/>
    </xf>
    <xf numFmtId="9" fontId="23" fillId="0" borderId="0" xfId="1" applyNumberFormat="1" applyFont="1" applyFill="1" applyBorder="1" applyAlignment="1">
      <alignment horizontal="center" vertical="center"/>
    </xf>
    <xf numFmtId="9" fontId="23" fillId="0" borderId="32" xfId="1" applyNumberFormat="1" applyFont="1" applyFill="1" applyBorder="1" applyAlignment="1">
      <alignment horizontal="center" vertical="center"/>
    </xf>
    <xf numFmtId="164" fontId="10" fillId="0" borderId="23" xfId="0" applyNumberFormat="1" applyFont="1" applyFill="1" applyBorder="1" applyAlignment="1">
      <alignment horizontal="left" indent="2"/>
    </xf>
    <xf numFmtId="164" fontId="10" fillId="0" borderId="19" xfId="0" applyNumberFormat="1" applyFont="1" applyBorder="1" applyAlignment="1">
      <alignment horizontal="left"/>
    </xf>
    <xf numFmtId="164" fontId="10" fillId="0" borderId="26" xfId="0" applyNumberFormat="1" applyFont="1" applyBorder="1" applyAlignment="1">
      <alignment horizontal="left"/>
    </xf>
    <xf numFmtId="9" fontId="23" fillId="0" borderId="19" xfId="1" applyNumberFormat="1" applyFont="1" applyFill="1" applyBorder="1" applyAlignment="1">
      <alignment horizontal="center" vertical="center"/>
    </xf>
    <xf numFmtId="9" fontId="23" fillId="0" borderId="28" xfId="1" applyNumberFormat="1" applyFont="1" applyFill="1" applyBorder="1" applyAlignment="1">
      <alignment horizontal="center" vertical="center"/>
    </xf>
    <xf numFmtId="164" fontId="14" fillId="0" borderId="23" xfId="0" applyNumberFormat="1" applyFont="1" applyBorder="1" applyAlignment="1">
      <alignment horizontal="center"/>
    </xf>
    <xf numFmtId="164" fontId="14" fillId="0" borderId="19" xfId="0" applyNumberFormat="1" applyFont="1" applyBorder="1" applyAlignment="1">
      <alignment horizontal="center"/>
    </xf>
    <xf numFmtId="164" fontId="10" fillId="0" borderId="0" xfId="0" applyNumberFormat="1" applyFont="1" applyFill="1" applyBorder="1" applyAlignment="1">
      <alignment horizontal="left" indent="1"/>
    </xf>
    <xf numFmtId="164" fontId="12" fillId="0" borderId="45" xfId="0" applyNumberFormat="1" applyFont="1" applyFill="1" applyBorder="1" applyAlignment="1">
      <alignment horizontal="left"/>
    </xf>
    <xf numFmtId="164" fontId="10" fillId="0" borderId="46" xfId="0" applyNumberFormat="1" applyFont="1" applyFill="1" applyBorder="1" applyAlignment="1">
      <alignment horizontal="left"/>
    </xf>
    <xf numFmtId="164" fontId="12" fillId="0" borderId="46" xfId="0" applyNumberFormat="1" applyFont="1" applyFill="1" applyBorder="1" applyAlignment="1">
      <alignment horizontal="left"/>
    </xf>
    <xf numFmtId="164" fontId="23" fillId="0" borderId="46" xfId="1" applyNumberFormat="1" applyFont="1" applyFill="1" applyBorder="1" applyAlignment="1">
      <alignment horizontal="center" vertical="center"/>
    </xf>
    <xf numFmtId="164" fontId="10" fillId="0" borderId="46" xfId="0" applyNumberFormat="1" applyFont="1" applyFill="1" applyBorder="1" applyAlignment="1">
      <alignment horizontal="center"/>
    </xf>
    <xf numFmtId="164" fontId="10" fillId="0" borderId="45" xfId="0" applyNumberFormat="1" applyFont="1" applyFill="1" applyBorder="1" applyAlignment="1">
      <alignment horizontal="center"/>
    </xf>
    <xf numFmtId="164" fontId="10" fillId="0" borderId="47" xfId="0" applyNumberFormat="1" applyFont="1" applyFill="1" applyBorder="1" applyAlignment="1">
      <alignment horizontal="center"/>
    </xf>
    <xf numFmtId="0" fontId="10" fillId="0" borderId="0" xfId="0" applyFont="1" applyFill="1" applyBorder="1" applyAlignment="1">
      <alignment horizontal="left"/>
    </xf>
    <xf numFmtId="164" fontId="10" fillId="0" borderId="22" xfId="0" applyNumberFormat="1" applyFont="1" applyFill="1" applyBorder="1" applyAlignment="1">
      <alignment horizontal="center" vertical="center" wrapText="1"/>
    </xf>
    <xf numFmtId="164" fontId="23" fillId="0" borderId="22" xfId="0" applyNumberFormat="1" applyFont="1" applyFill="1" applyBorder="1" applyAlignment="1">
      <alignment horizontal="center" vertical="center" wrapText="1"/>
    </xf>
    <xf numFmtId="164" fontId="24" fillId="0" borderId="0" xfId="0" applyNumberFormat="1" applyFont="1" applyFill="1" applyBorder="1" applyAlignment="1">
      <alignment horizontal="center" vertical="center" wrapText="1"/>
    </xf>
    <xf numFmtId="164" fontId="24" fillId="0" borderId="32" xfId="0" applyNumberFormat="1" applyFont="1" applyFill="1" applyBorder="1" applyAlignment="1">
      <alignment horizontal="center" vertical="center" wrapText="1"/>
    </xf>
    <xf numFmtId="164" fontId="24" fillId="0" borderId="22" xfId="0" applyNumberFormat="1" applyFont="1" applyFill="1" applyBorder="1" applyAlignment="1">
      <alignment horizontal="center" vertical="center" wrapText="1"/>
    </xf>
    <xf numFmtId="164" fontId="23" fillId="0" borderId="32" xfId="0" applyNumberFormat="1" applyFont="1" applyFill="1" applyBorder="1" applyAlignment="1">
      <alignment horizontal="center" vertical="center" wrapText="1"/>
    </xf>
    <xf numFmtId="164" fontId="10" fillId="0" borderId="22" xfId="0" applyNumberFormat="1" applyFont="1" applyBorder="1" applyAlignment="1">
      <alignment horizontal="center"/>
    </xf>
    <xf numFmtId="164" fontId="23" fillId="0" borderId="22" xfId="0" applyNumberFormat="1" applyFont="1" applyFill="1" applyBorder="1" applyAlignment="1">
      <alignment horizontal="left" vertical="center" wrapText="1"/>
    </xf>
    <xf numFmtId="164" fontId="12" fillId="0" borderId="0" xfId="0" applyNumberFormat="1" applyFont="1"/>
    <xf numFmtId="164" fontId="23" fillId="0" borderId="0" xfId="0" applyNumberFormat="1" applyFont="1" applyFill="1" applyBorder="1" applyAlignment="1">
      <alignment horizontal="center" vertical="top"/>
    </xf>
    <xf numFmtId="164" fontId="23" fillId="0" borderId="22" xfId="0" applyNumberFormat="1" applyFont="1" applyFill="1" applyBorder="1" applyAlignment="1">
      <alignment horizontal="center" vertical="top"/>
    </xf>
    <xf numFmtId="164" fontId="24" fillId="0" borderId="0" xfId="0" applyNumberFormat="1" applyFont="1" applyFill="1" applyBorder="1" applyAlignment="1">
      <alignment horizontal="center" vertical="top"/>
    </xf>
    <xf numFmtId="164" fontId="24" fillId="0" borderId="32" xfId="0" applyNumberFormat="1" applyFont="1" applyFill="1" applyBorder="1" applyAlignment="1">
      <alignment horizontal="center" vertical="top"/>
    </xf>
    <xf numFmtId="164" fontId="23" fillId="0" borderId="0" xfId="0" applyNumberFormat="1" applyFont="1" applyFill="1" applyBorder="1" applyAlignment="1">
      <alignment horizontal="left" vertical="center"/>
    </xf>
    <xf numFmtId="164" fontId="27" fillId="0" borderId="0" xfId="0" applyNumberFormat="1" applyFont="1" applyFill="1" applyBorder="1" applyAlignment="1">
      <alignment horizontal="center" vertical="top"/>
    </xf>
    <xf numFmtId="164" fontId="27" fillId="0" borderId="22" xfId="0" applyNumberFormat="1" applyFont="1" applyFill="1" applyBorder="1" applyAlignment="1">
      <alignment horizontal="center" vertical="top"/>
    </xf>
    <xf numFmtId="164" fontId="28" fillId="0" borderId="0" xfId="0" applyNumberFormat="1" applyFont="1" applyFill="1" applyBorder="1" applyAlignment="1">
      <alignment horizontal="center" vertical="top"/>
    </xf>
    <xf numFmtId="164" fontId="28" fillId="0" borderId="32" xfId="0" applyNumberFormat="1" applyFont="1" applyFill="1" applyBorder="1" applyAlignment="1">
      <alignment horizontal="center" vertical="top"/>
    </xf>
    <xf numFmtId="164" fontId="31" fillId="0" borderId="0" xfId="0" applyNumberFormat="1" applyFont="1" applyFill="1" applyBorder="1" applyAlignment="1">
      <alignment horizontal="center" vertical="top"/>
    </xf>
    <xf numFmtId="164" fontId="32" fillId="0" borderId="0" xfId="0" applyNumberFormat="1" applyFont="1" applyFill="1" applyBorder="1" applyAlignment="1">
      <alignment horizontal="center" vertical="top"/>
    </xf>
    <xf numFmtId="164" fontId="32" fillId="0" borderId="32" xfId="0" applyNumberFormat="1" applyFont="1" applyFill="1" applyBorder="1" applyAlignment="1">
      <alignment horizontal="center" vertical="top"/>
    </xf>
    <xf numFmtId="9" fontId="10" fillId="0" borderId="0" xfId="3" applyFont="1" applyBorder="1" applyAlignment="1">
      <alignment horizontal="center"/>
    </xf>
    <xf numFmtId="164" fontId="12" fillId="0" borderId="0" xfId="0" applyNumberFormat="1" applyFont="1" applyFill="1" applyBorder="1" applyAlignment="1">
      <alignment horizontal="center" vertical="top"/>
    </xf>
    <xf numFmtId="164" fontId="12" fillId="0" borderId="22" xfId="0" applyNumberFormat="1" applyFont="1" applyFill="1" applyBorder="1" applyAlignment="1">
      <alignment horizontal="center" vertical="top"/>
    </xf>
    <xf numFmtId="164" fontId="26" fillId="0" borderId="0" xfId="0" applyNumberFormat="1" applyFont="1" applyFill="1" applyBorder="1" applyAlignment="1">
      <alignment horizontal="center" vertical="top"/>
    </xf>
    <xf numFmtId="164" fontId="26" fillId="0" borderId="32" xfId="0" applyNumberFormat="1" applyFont="1" applyFill="1" applyBorder="1" applyAlignment="1">
      <alignment horizontal="center" vertical="top"/>
    </xf>
    <xf numFmtId="164" fontId="10" fillId="0" borderId="0" xfId="0" applyNumberFormat="1" applyFont="1" applyFill="1" applyBorder="1" applyAlignment="1">
      <alignment horizontal="center" vertical="top"/>
    </xf>
    <xf numFmtId="164" fontId="10" fillId="0" borderId="22" xfId="0" applyNumberFormat="1" applyFont="1" applyFill="1" applyBorder="1" applyAlignment="1">
      <alignment horizontal="center" vertical="top"/>
    </xf>
    <xf numFmtId="164" fontId="14" fillId="0" borderId="0" xfId="0" applyNumberFormat="1" applyFont="1" applyFill="1" applyBorder="1" applyAlignment="1">
      <alignment horizontal="center" vertical="top"/>
    </xf>
    <xf numFmtId="164" fontId="14" fillId="0" borderId="32" xfId="0" applyNumberFormat="1" applyFont="1" applyFill="1" applyBorder="1" applyAlignment="1">
      <alignment horizontal="center" vertical="top"/>
    </xf>
    <xf numFmtId="164" fontId="31" fillId="0" borderId="22" xfId="0" applyNumberFormat="1" applyFont="1" applyFill="1" applyBorder="1" applyAlignment="1">
      <alignment horizontal="center" vertical="top"/>
    </xf>
    <xf numFmtId="164" fontId="15" fillId="0" borderId="22" xfId="0" applyNumberFormat="1" applyFont="1" applyFill="1" applyBorder="1" applyAlignment="1">
      <alignment horizontal="center" vertical="top"/>
    </xf>
    <xf numFmtId="164" fontId="25" fillId="0" borderId="0" xfId="0" applyNumberFormat="1" applyFont="1" applyFill="1" applyBorder="1" applyAlignment="1">
      <alignment horizontal="center" vertical="top"/>
    </xf>
    <xf numFmtId="164" fontId="25" fillId="0" borderId="32" xfId="0" applyNumberFormat="1" applyFont="1" applyFill="1" applyBorder="1" applyAlignment="1">
      <alignment horizontal="center" vertical="top"/>
    </xf>
    <xf numFmtId="164" fontId="23" fillId="0" borderId="0" xfId="1" applyNumberFormat="1" applyFont="1" applyFill="1" applyBorder="1" applyAlignment="1">
      <alignment horizontal="center" vertical="top"/>
    </xf>
    <xf numFmtId="164" fontId="27" fillId="0" borderId="0" xfId="1" applyNumberFormat="1" applyFont="1" applyFill="1" applyBorder="1" applyAlignment="1">
      <alignment horizontal="center" vertical="top"/>
    </xf>
    <xf numFmtId="164" fontId="27" fillId="0" borderId="22" xfId="1" applyNumberFormat="1" applyFont="1" applyFill="1" applyBorder="1" applyAlignment="1">
      <alignment horizontal="center" vertical="top"/>
    </xf>
    <xf numFmtId="164" fontId="28" fillId="0" borderId="0" xfId="1" applyNumberFormat="1" applyFont="1" applyFill="1" applyBorder="1" applyAlignment="1">
      <alignment horizontal="center" vertical="top"/>
    </xf>
    <xf numFmtId="164" fontId="28" fillId="0" borderId="32" xfId="1" applyNumberFormat="1" applyFont="1" applyFill="1" applyBorder="1" applyAlignment="1">
      <alignment horizontal="center" vertical="top"/>
    </xf>
    <xf numFmtId="164" fontId="27" fillId="0" borderId="0" xfId="1" applyNumberFormat="1" applyFont="1" applyFill="1" applyBorder="1" applyAlignment="1">
      <alignment horizontal="left" vertical="center"/>
    </xf>
    <xf numFmtId="164" fontId="15" fillId="0" borderId="0" xfId="1" applyNumberFormat="1" applyFont="1" applyFill="1" applyBorder="1" applyAlignment="1">
      <alignment horizontal="center" vertical="top"/>
    </xf>
    <xf numFmtId="164" fontId="15" fillId="0" borderId="0" xfId="0" applyNumberFormat="1" applyFont="1" applyFill="1" applyBorder="1" applyAlignment="1">
      <alignment horizontal="center" vertical="top"/>
    </xf>
    <xf numFmtId="164" fontId="23" fillId="0" borderId="22" xfId="1" applyNumberFormat="1" applyFont="1" applyFill="1" applyBorder="1" applyAlignment="1">
      <alignment horizontal="center" vertical="top"/>
    </xf>
    <xf numFmtId="164" fontId="24" fillId="0" borderId="0" xfId="1" applyNumberFormat="1" applyFont="1" applyFill="1" applyBorder="1" applyAlignment="1">
      <alignment horizontal="center" vertical="top"/>
    </xf>
    <xf numFmtId="164" fontId="24" fillId="0" borderId="32" xfId="1" applyNumberFormat="1" applyFont="1" applyFill="1" applyBorder="1" applyAlignment="1">
      <alignment horizontal="center" vertical="top"/>
    </xf>
    <xf numFmtId="164" fontId="10" fillId="0" borderId="19" xfId="0" applyNumberFormat="1" applyFont="1" applyBorder="1"/>
    <xf numFmtId="164" fontId="23" fillId="0" borderId="19" xfId="1" applyNumberFormat="1" applyFont="1" applyFill="1" applyBorder="1" applyAlignment="1">
      <alignment horizontal="center" vertical="top"/>
    </xf>
    <xf numFmtId="164" fontId="15" fillId="0" borderId="19" xfId="1" applyNumberFormat="1" applyFont="1" applyFill="1" applyBorder="1" applyAlignment="1">
      <alignment horizontal="center" vertical="top"/>
    </xf>
    <xf numFmtId="164" fontId="15" fillId="0" borderId="28" xfId="0" applyNumberFormat="1" applyFont="1" applyFill="1" applyBorder="1" applyAlignment="1">
      <alignment horizontal="center" vertical="top"/>
    </xf>
    <xf numFmtId="164" fontId="23" fillId="0" borderId="23" xfId="1" applyNumberFormat="1" applyFont="1" applyFill="1" applyBorder="1" applyAlignment="1">
      <alignment horizontal="center" vertical="top"/>
    </xf>
    <xf numFmtId="164" fontId="24" fillId="0" borderId="19" xfId="1" applyNumberFormat="1" applyFont="1" applyFill="1" applyBorder="1" applyAlignment="1">
      <alignment horizontal="center" vertical="top"/>
    </xf>
    <xf numFmtId="164" fontId="24" fillId="0" borderId="28" xfId="1" applyNumberFormat="1" applyFont="1" applyFill="1" applyBorder="1" applyAlignment="1">
      <alignment horizontal="center" vertical="top"/>
    </xf>
    <xf numFmtId="164" fontId="24" fillId="0" borderId="23" xfId="0" applyNumberFormat="1" applyFont="1" applyFill="1" applyBorder="1" applyAlignment="1">
      <alignment horizontal="center" vertical="center"/>
    </xf>
    <xf numFmtId="164" fontId="10" fillId="0" borderId="23" xfId="0" applyNumberFormat="1" applyFont="1" applyBorder="1" applyAlignment="1">
      <alignment horizontal="center"/>
    </xf>
    <xf numFmtId="164" fontId="10" fillId="0" borderId="0" xfId="0" applyNumberFormat="1" applyFont="1" applyFill="1" applyAlignment="1">
      <alignment horizontal="left"/>
    </xf>
    <xf numFmtId="164" fontId="14" fillId="0" borderId="0" xfId="0" applyNumberFormat="1" applyFont="1" applyFill="1" applyAlignment="1">
      <alignment horizontal="center" vertical="top"/>
    </xf>
    <xf numFmtId="9" fontId="10" fillId="0" borderId="0" xfId="0" applyNumberFormat="1" applyFont="1" applyFill="1" applyAlignment="1">
      <alignment horizontal="center" vertical="top"/>
    </xf>
    <xf numFmtId="9" fontId="14" fillId="0" borderId="0" xfId="0" applyNumberFormat="1" applyFont="1" applyFill="1" applyAlignment="1">
      <alignment horizontal="center" vertical="top"/>
    </xf>
    <xf numFmtId="9" fontId="10" fillId="0" borderId="0" xfId="0" applyNumberFormat="1" applyFont="1" applyFill="1" applyBorder="1" applyAlignment="1">
      <alignment horizontal="left"/>
    </xf>
    <xf numFmtId="164" fontId="12" fillId="0" borderId="48" xfId="0" applyNumberFormat="1" applyFont="1" applyFill="1" applyBorder="1" applyAlignment="1"/>
    <xf numFmtId="164" fontId="12" fillId="0" borderId="21" xfId="0" applyNumberFormat="1" applyFont="1" applyBorder="1"/>
    <xf numFmtId="164" fontId="27" fillId="0" borderId="21" xfId="1" applyNumberFormat="1" applyFont="1" applyFill="1" applyBorder="1" applyAlignment="1">
      <alignment horizontal="center" vertical="top"/>
    </xf>
    <xf numFmtId="164" fontId="31" fillId="0" borderId="21" xfId="1" applyNumberFormat="1" applyFont="1" applyFill="1" applyBorder="1" applyAlignment="1">
      <alignment horizontal="center" vertical="top"/>
    </xf>
    <xf numFmtId="164" fontId="31" fillId="0" borderId="21" xfId="0" applyNumberFormat="1" applyFont="1" applyFill="1" applyBorder="1" applyAlignment="1">
      <alignment horizontal="center" vertical="top"/>
    </xf>
    <xf numFmtId="164" fontId="31" fillId="0" borderId="48" xfId="1" applyNumberFormat="1" applyFont="1" applyFill="1" applyBorder="1" applyAlignment="1">
      <alignment horizontal="center" vertical="top"/>
    </xf>
    <xf numFmtId="164" fontId="28" fillId="0" borderId="48" xfId="0" applyNumberFormat="1" applyFont="1" applyFill="1" applyBorder="1" applyAlignment="1">
      <alignment horizontal="center" vertical="center"/>
    </xf>
    <xf numFmtId="164" fontId="28" fillId="0" borderId="21" xfId="0" applyNumberFormat="1" applyFont="1" applyFill="1" applyBorder="1" applyAlignment="1">
      <alignment horizontal="center" vertical="center"/>
    </xf>
    <xf numFmtId="164" fontId="27" fillId="0" borderId="21" xfId="0" applyNumberFormat="1" applyFont="1" applyFill="1" applyBorder="1" applyAlignment="1">
      <alignment horizontal="center" vertical="center"/>
    </xf>
    <xf numFmtId="164" fontId="27" fillId="0" borderId="40" xfId="0" applyNumberFormat="1" applyFont="1" applyFill="1" applyBorder="1" applyAlignment="1">
      <alignment horizontal="center" vertical="center"/>
    </xf>
    <xf numFmtId="164" fontId="12" fillId="0" borderId="48" xfId="0" applyNumberFormat="1" applyFont="1" applyBorder="1" applyAlignment="1">
      <alignment horizontal="center"/>
    </xf>
    <xf numFmtId="164" fontId="12" fillId="0" borderId="21" xfId="0" applyNumberFormat="1" applyFont="1" applyBorder="1" applyAlignment="1">
      <alignment horizontal="center"/>
    </xf>
    <xf numFmtId="164" fontId="12" fillId="0" borderId="40" xfId="0" applyNumberFormat="1" applyFont="1" applyBorder="1" applyAlignment="1">
      <alignment horizontal="center"/>
    </xf>
    <xf numFmtId="164" fontId="23" fillId="0" borderId="32" xfId="1" applyNumberFormat="1" applyFont="1" applyFill="1" applyBorder="1" applyAlignment="1">
      <alignment horizontal="center" vertical="top"/>
    </xf>
    <xf numFmtId="164" fontId="23" fillId="0" borderId="28" xfId="1" applyNumberFormat="1" applyFont="1" applyFill="1" applyBorder="1" applyAlignment="1">
      <alignment horizontal="center" vertical="top"/>
    </xf>
    <xf numFmtId="9" fontId="23" fillId="0" borderId="22" xfId="1" applyNumberFormat="1" applyFont="1" applyFill="1" applyBorder="1" applyAlignment="1">
      <alignment horizontal="center" vertical="top"/>
    </xf>
    <xf numFmtId="9" fontId="23" fillId="0" borderId="0" xfId="1" applyNumberFormat="1" applyFont="1" applyFill="1" applyBorder="1" applyAlignment="1">
      <alignment horizontal="center" vertical="top"/>
    </xf>
    <xf numFmtId="9" fontId="23" fillId="0" borderId="0" xfId="1" applyNumberFormat="1" applyFont="1" applyFill="1" applyBorder="1" applyAlignment="1">
      <alignment vertical="top"/>
    </xf>
    <xf numFmtId="0" fontId="10" fillId="0" borderId="0" xfId="0" applyFont="1" applyFill="1" applyAlignment="1">
      <alignment horizontal="left"/>
    </xf>
    <xf numFmtId="0" fontId="10" fillId="0" borderId="0" xfId="0" applyFont="1" applyFill="1" applyBorder="1"/>
    <xf numFmtId="164" fontId="10" fillId="0" borderId="0" xfId="0" applyNumberFormat="1" applyFont="1" applyFill="1" applyBorder="1" applyAlignment="1"/>
    <xf numFmtId="0" fontId="10" fillId="0" borderId="0" xfId="0" applyFont="1" applyFill="1" applyBorder="1" applyAlignment="1"/>
    <xf numFmtId="0" fontId="10" fillId="0" borderId="32" xfId="0" applyFont="1" applyFill="1" applyBorder="1"/>
    <xf numFmtId="0" fontId="10" fillId="0" borderId="22" xfId="0" applyFont="1" applyFill="1" applyBorder="1" applyAlignment="1">
      <alignment horizontal="center"/>
    </xf>
    <xf numFmtId="0" fontId="10" fillId="0" borderId="32" xfId="0" applyFont="1" applyFill="1" applyBorder="1" applyAlignment="1">
      <alignment horizontal="center"/>
    </xf>
    <xf numFmtId="0" fontId="10" fillId="0" borderId="23" xfId="0" applyFont="1" applyFill="1" applyBorder="1" applyAlignment="1">
      <alignment horizontal="center"/>
    </xf>
    <xf numFmtId="0" fontId="10" fillId="0" borderId="28" xfId="0" applyFont="1" applyFill="1" applyBorder="1" applyAlignment="1">
      <alignment horizontal="center"/>
    </xf>
    <xf numFmtId="9" fontId="10" fillId="0" borderId="0" xfId="0" applyNumberFormat="1" applyFont="1" applyFill="1" applyAlignment="1">
      <alignment horizontal="center"/>
    </xf>
    <xf numFmtId="9" fontId="14" fillId="0" borderId="0" xfId="0" applyNumberFormat="1" applyFont="1" applyFill="1" applyAlignment="1">
      <alignment horizontal="center"/>
    </xf>
    <xf numFmtId="9" fontId="14" fillId="0" borderId="0" xfId="0" applyNumberFormat="1" applyFont="1" applyFill="1" applyAlignment="1"/>
    <xf numFmtId="164" fontId="10" fillId="0" borderId="22" xfId="0" applyNumberFormat="1" applyFont="1" applyFill="1" applyBorder="1" applyAlignment="1">
      <alignment horizontal="left" vertical="center" wrapText="1"/>
    </xf>
    <xf numFmtId="164" fontId="10" fillId="0" borderId="32" xfId="0" applyNumberFormat="1" applyFont="1" applyFill="1" applyBorder="1" applyAlignment="1">
      <alignment horizontal="left" vertical="center" wrapText="1"/>
    </xf>
    <xf numFmtId="0" fontId="14" fillId="0" borderId="22" xfId="0" applyFont="1" applyFill="1" applyBorder="1" applyAlignment="1">
      <alignment horizontal="center"/>
    </xf>
    <xf numFmtId="0" fontId="14" fillId="0" borderId="0" xfId="0" applyFont="1" applyFill="1" applyBorder="1" applyAlignment="1">
      <alignment horizontal="center"/>
    </xf>
    <xf numFmtId="164" fontId="10" fillId="0" borderId="22" xfId="0" applyNumberFormat="1" applyFont="1" applyFill="1" applyBorder="1" applyAlignment="1">
      <alignment horizontal="center" vertical="center"/>
    </xf>
    <xf numFmtId="164" fontId="31" fillId="0" borderId="0" xfId="0" applyNumberFormat="1" applyFont="1" applyFill="1" applyBorder="1" applyAlignment="1">
      <alignment horizontal="center" vertical="center"/>
    </xf>
    <xf numFmtId="164" fontId="32" fillId="0" borderId="0" xfId="0" applyNumberFormat="1" applyFont="1" applyFill="1" applyBorder="1" applyAlignment="1">
      <alignment horizontal="center" vertical="center"/>
    </xf>
    <xf numFmtId="164" fontId="32" fillId="0" borderId="32" xfId="0" applyNumberFormat="1" applyFont="1" applyFill="1" applyBorder="1" applyAlignment="1">
      <alignment horizontal="center" vertical="center"/>
    </xf>
    <xf numFmtId="164" fontId="31" fillId="0" borderId="0" xfId="0" applyNumberFormat="1" applyFont="1" applyFill="1" applyBorder="1" applyAlignment="1">
      <alignment horizontal="center"/>
    </xf>
    <xf numFmtId="164" fontId="31" fillId="0" borderId="22" xfId="0" applyNumberFormat="1" applyFont="1" applyFill="1" applyBorder="1" applyAlignment="1">
      <alignment horizontal="center" vertical="center"/>
    </xf>
    <xf numFmtId="164" fontId="10" fillId="0" borderId="22" xfId="0" applyNumberFormat="1" applyFont="1" applyFill="1" applyBorder="1" applyAlignment="1">
      <alignment horizontal="left" indent="2"/>
    </xf>
    <xf numFmtId="164" fontId="12" fillId="0" borderId="22" xfId="0" applyNumberFormat="1" applyFont="1" applyFill="1" applyBorder="1" applyAlignment="1">
      <alignment horizontal="left" indent="1"/>
    </xf>
    <xf numFmtId="164" fontId="23" fillId="0" borderId="0" xfId="0" applyNumberFormat="1" applyFont="1" applyFill="1" applyBorder="1" applyAlignment="1">
      <alignment horizontal="center"/>
    </xf>
    <xf numFmtId="164" fontId="23" fillId="0" borderId="32" xfId="0" applyNumberFormat="1" applyFont="1" applyFill="1" applyBorder="1" applyAlignment="1">
      <alignment horizontal="center"/>
    </xf>
    <xf numFmtId="164" fontId="23" fillId="0" borderId="22" xfId="0" applyNumberFormat="1" applyFont="1" applyFill="1" applyBorder="1" applyAlignment="1">
      <alignment horizontal="center"/>
    </xf>
    <xf numFmtId="164" fontId="15" fillId="0" borderId="0" xfId="1" applyNumberFormat="1" applyFont="1" applyFill="1" applyBorder="1" applyAlignment="1">
      <alignment horizontal="center" vertical="center"/>
    </xf>
    <xf numFmtId="164" fontId="15" fillId="0" borderId="0" xfId="0" applyNumberFormat="1" applyFont="1" applyFill="1" applyBorder="1" applyAlignment="1">
      <alignment horizontal="center"/>
    </xf>
    <xf numFmtId="164" fontId="15" fillId="0" borderId="22" xfId="1" applyNumberFormat="1" applyFont="1" applyFill="1" applyBorder="1" applyAlignment="1">
      <alignment horizontal="center" vertical="center"/>
    </xf>
    <xf numFmtId="164" fontId="25" fillId="0" borderId="0" xfId="1" applyNumberFormat="1" applyFont="1" applyFill="1" applyBorder="1" applyAlignment="1">
      <alignment horizontal="center" vertical="center"/>
    </xf>
    <xf numFmtId="164" fontId="25" fillId="0" borderId="32" xfId="1" applyNumberFormat="1" applyFont="1" applyFill="1" applyBorder="1" applyAlignment="1">
      <alignment horizontal="center" vertical="center"/>
    </xf>
    <xf numFmtId="38" fontId="10" fillId="0" borderId="0" xfId="0" applyNumberFormat="1" applyFont="1" applyFill="1" applyBorder="1" applyAlignment="1">
      <alignment horizontal="center"/>
    </xf>
    <xf numFmtId="38" fontId="23" fillId="0" borderId="0" xfId="1" applyNumberFormat="1" applyFont="1" applyFill="1" applyBorder="1" applyAlignment="1">
      <alignment horizontal="center" vertical="center"/>
    </xf>
    <xf numFmtId="38" fontId="15" fillId="0" borderId="0" xfId="1" applyNumberFormat="1" applyFont="1" applyFill="1" applyBorder="1" applyAlignment="1">
      <alignment horizontal="center" vertical="center"/>
    </xf>
    <xf numFmtId="38" fontId="15" fillId="0" borderId="0" xfId="0" applyNumberFormat="1" applyFont="1" applyFill="1" applyBorder="1" applyAlignment="1">
      <alignment horizontal="center"/>
    </xf>
    <xf numFmtId="38" fontId="10" fillId="0" borderId="19" xfId="0" applyNumberFormat="1" applyFont="1" applyFill="1" applyBorder="1" applyAlignment="1">
      <alignment horizontal="center"/>
    </xf>
    <xf numFmtId="38" fontId="23" fillId="0" borderId="19" xfId="1" applyNumberFormat="1" applyFont="1" applyFill="1" applyBorder="1" applyAlignment="1">
      <alignment horizontal="center" vertical="center"/>
    </xf>
    <xf numFmtId="164" fontId="23" fillId="0" borderId="19" xfId="0" applyNumberFormat="1" applyFont="1" applyFill="1" applyBorder="1" applyAlignment="1">
      <alignment horizontal="center" vertical="center"/>
    </xf>
    <xf numFmtId="164" fontId="23" fillId="0" borderId="28" xfId="0" applyNumberFormat="1" applyFont="1" applyFill="1" applyBorder="1" applyAlignment="1">
      <alignment horizontal="center" vertical="center"/>
    </xf>
    <xf numFmtId="164" fontId="10" fillId="0" borderId="23" xfId="0" applyNumberFormat="1" applyFont="1" applyFill="1" applyBorder="1" applyAlignment="1">
      <alignment horizontal="center"/>
    </xf>
    <xf numFmtId="164" fontId="12" fillId="0" borderId="21" xfId="0" applyNumberFormat="1" applyFont="1" applyFill="1" applyBorder="1" applyAlignment="1">
      <alignment horizontal="center"/>
    </xf>
    <xf numFmtId="164" fontId="26" fillId="0" borderId="21" xfId="0" applyNumberFormat="1" applyFont="1" applyFill="1" applyBorder="1" applyAlignment="1">
      <alignment horizontal="center"/>
    </xf>
    <xf numFmtId="164" fontId="12" fillId="0" borderId="0" xfId="0" applyNumberFormat="1" applyFont="1" applyFill="1" applyBorder="1" applyAlignment="1">
      <alignment horizontal="left" vertical="center" wrapText="1"/>
    </xf>
    <xf numFmtId="164" fontId="26" fillId="0" borderId="48" xfId="0" applyNumberFormat="1" applyFont="1" applyFill="1" applyBorder="1" applyAlignment="1">
      <alignment horizontal="center"/>
    </xf>
    <xf numFmtId="164" fontId="12" fillId="0" borderId="40" xfId="0" applyNumberFormat="1" applyFont="1" applyFill="1" applyBorder="1" applyAlignment="1">
      <alignment horizontal="center"/>
    </xf>
    <xf numFmtId="164" fontId="12" fillId="0" borderId="48" xfId="0" applyNumberFormat="1" applyFont="1" applyFill="1" applyBorder="1" applyAlignment="1">
      <alignment horizontal="center" vertical="center"/>
    </xf>
    <xf numFmtId="164" fontId="12" fillId="0" borderId="21" xfId="0" applyNumberFormat="1" applyFont="1" applyFill="1" applyBorder="1" applyAlignment="1">
      <alignment horizontal="center" vertical="center"/>
    </xf>
    <xf numFmtId="164" fontId="12" fillId="0" borderId="40" xfId="0" applyNumberFormat="1" applyFont="1" applyFill="1" applyBorder="1" applyAlignment="1">
      <alignment horizontal="center" vertical="center"/>
    </xf>
    <xf numFmtId="0" fontId="14" fillId="0" borderId="32" xfId="0" applyFont="1" applyFill="1" applyBorder="1" applyAlignment="1">
      <alignment horizontal="center"/>
    </xf>
    <xf numFmtId="0" fontId="10" fillId="0" borderId="19" xfId="0" applyFont="1" applyFill="1" applyBorder="1" applyAlignment="1">
      <alignment horizontal="left"/>
    </xf>
    <xf numFmtId="0" fontId="10" fillId="0" borderId="19" xfId="0" applyFont="1" applyFill="1" applyBorder="1"/>
    <xf numFmtId="0" fontId="14" fillId="0" borderId="19" xfId="0" applyFont="1" applyFill="1" applyBorder="1" applyAlignment="1">
      <alignment horizontal="center"/>
    </xf>
    <xf numFmtId="0" fontId="14" fillId="0" borderId="28" xfId="0" applyFont="1" applyFill="1" applyBorder="1" applyAlignment="1">
      <alignment horizontal="center"/>
    </xf>
    <xf numFmtId="0" fontId="26" fillId="0" borderId="0" xfId="0" applyFont="1" applyAlignment="1">
      <alignment horizontal="center" vertical="center"/>
    </xf>
    <xf numFmtId="168" fontId="10" fillId="0" borderId="0" xfId="0" applyNumberFormat="1" applyFont="1" applyAlignment="1">
      <alignment horizontal="center" vertical="top" wrapText="1"/>
    </xf>
    <xf numFmtId="164" fontId="14" fillId="0" borderId="54" xfId="0" applyNumberFormat="1" applyFont="1" applyBorder="1" applyAlignment="1">
      <alignment horizontal="center" vertical="top" wrapText="1"/>
    </xf>
    <xf numFmtId="164" fontId="14" fillId="0" borderId="0" xfId="0" applyNumberFormat="1" applyFont="1" applyBorder="1" applyAlignment="1">
      <alignment horizontal="center" vertical="top" wrapText="1"/>
    </xf>
    <xf numFmtId="164" fontId="14" fillId="0" borderId="12" xfId="0" applyNumberFormat="1" applyFont="1" applyBorder="1" applyAlignment="1">
      <alignment horizontal="center" vertical="top" wrapText="1"/>
    </xf>
    <xf numFmtId="164" fontId="10" fillId="0" borderId="10" xfId="0" applyNumberFormat="1" applyFont="1" applyBorder="1" applyAlignment="1">
      <alignment horizontal="center" vertical="top" wrapText="1"/>
    </xf>
    <xf numFmtId="164" fontId="10" fillId="0" borderId="12" xfId="0" applyNumberFormat="1" applyFont="1" applyBorder="1" applyAlignment="1">
      <alignment horizontal="center" vertical="top" wrapText="1"/>
    </xf>
    <xf numFmtId="164" fontId="23" fillId="0" borderId="48" xfId="0" applyNumberFormat="1" applyFont="1" applyFill="1" applyBorder="1" applyAlignment="1">
      <alignment vertical="center" wrapText="1"/>
    </xf>
    <xf numFmtId="164" fontId="23" fillId="0" borderId="21" xfId="0" applyNumberFormat="1" applyFont="1" applyFill="1" applyBorder="1" applyAlignment="1">
      <alignment horizontal="center" vertical="center" wrapText="1"/>
    </xf>
    <xf numFmtId="164" fontId="14" fillId="0" borderId="21" xfId="0" applyNumberFormat="1" applyFont="1" applyFill="1" applyBorder="1" applyAlignment="1">
      <alignment horizontal="center" vertical="center" wrapText="1"/>
    </xf>
    <xf numFmtId="164" fontId="10" fillId="0" borderId="21" xfId="0" applyNumberFormat="1" applyFont="1" applyFill="1" applyBorder="1" applyAlignment="1">
      <alignment horizontal="center" vertical="center" wrapText="1"/>
    </xf>
    <xf numFmtId="164" fontId="23" fillId="0" borderId="51" xfId="0" applyNumberFormat="1" applyFont="1" applyFill="1" applyBorder="1" applyAlignment="1">
      <alignment horizontal="center" vertical="center" wrapText="1"/>
    </xf>
    <xf numFmtId="164" fontId="23" fillId="0" borderId="41" xfId="0" applyNumberFormat="1" applyFont="1" applyFill="1" applyBorder="1" applyAlignment="1">
      <alignment horizontal="center" vertical="center" wrapText="1"/>
    </xf>
    <xf numFmtId="164" fontId="23" fillId="0" borderId="44" xfId="0" applyNumberFormat="1" applyFont="1" applyFill="1" applyBorder="1" applyAlignment="1">
      <alignment horizontal="center" vertical="center" wrapText="1"/>
    </xf>
    <xf numFmtId="9" fontId="23" fillId="0" borderId="23" xfId="0" applyNumberFormat="1" applyFont="1" applyFill="1" applyBorder="1" applyAlignment="1">
      <alignment horizontal="center" vertical="center" wrapText="1"/>
    </xf>
    <xf numFmtId="9" fontId="23" fillId="0" borderId="19" xfId="0" applyNumberFormat="1" applyFont="1" applyFill="1" applyBorder="1" applyAlignment="1">
      <alignment horizontal="center" vertical="center" wrapText="1"/>
    </xf>
    <xf numFmtId="9" fontId="23" fillId="0" borderId="28" xfId="0" applyNumberFormat="1" applyFont="1" applyFill="1" applyBorder="1" applyAlignment="1">
      <alignment horizontal="center" vertical="center" wrapText="1"/>
    </xf>
    <xf numFmtId="9" fontId="23" fillId="0" borderId="22" xfId="0" applyNumberFormat="1" applyFont="1" applyFill="1" applyBorder="1" applyAlignment="1">
      <alignment horizontal="center" vertical="center" wrapText="1"/>
    </xf>
    <xf numFmtId="9" fontId="23" fillId="0" borderId="0" xfId="0" applyNumberFormat="1" applyFont="1" applyFill="1" applyBorder="1" applyAlignment="1">
      <alignment horizontal="center" vertical="center" wrapText="1"/>
    </xf>
    <xf numFmtId="9" fontId="23" fillId="0" borderId="32" xfId="0" applyNumberFormat="1" applyFont="1" applyFill="1" applyBorder="1" applyAlignment="1">
      <alignment horizontal="center" vertical="center" wrapText="1"/>
    </xf>
    <xf numFmtId="0" fontId="10" fillId="0" borderId="22" xfId="0" applyFont="1" applyFill="1" applyBorder="1" applyAlignment="1">
      <alignment horizontal="left"/>
    </xf>
    <xf numFmtId="164" fontId="10" fillId="0" borderId="41" xfId="0" applyNumberFormat="1" applyFont="1" applyFill="1" applyBorder="1" applyAlignment="1">
      <alignment horizontal="center"/>
    </xf>
    <xf numFmtId="9" fontId="10" fillId="0" borderId="22" xfId="0" applyNumberFormat="1" applyFont="1" applyFill="1" applyBorder="1" applyAlignment="1">
      <alignment horizontal="center"/>
    </xf>
    <xf numFmtId="9" fontId="10" fillId="0" borderId="0" xfId="0" applyNumberFormat="1" applyFont="1" applyFill="1" applyBorder="1" applyAlignment="1">
      <alignment horizontal="center"/>
    </xf>
    <xf numFmtId="9" fontId="10" fillId="0" borderId="32" xfId="0" applyNumberFormat="1" applyFont="1" applyFill="1" applyBorder="1" applyAlignment="1">
      <alignment horizontal="center"/>
    </xf>
    <xf numFmtId="0" fontId="12" fillId="0" borderId="22" xfId="0" applyFont="1" applyFill="1" applyBorder="1" applyAlignment="1"/>
    <xf numFmtId="0" fontId="10" fillId="0" borderId="41" xfId="0" applyFont="1" applyFill="1" applyBorder="1" applyAlignment="1">
      <alignment horizontal="center"/>
    </xf>
    <xf numFmtId="0" fontId="10" fillId="0" borderId="0" xfId="0" applyFont="1" applyFill="1" applyAlignment="1"/>
    <xf numFmtId="167" fontId="10" fillId="0" borderId="0" xfId="0" applyNumberFormat="1" applyFont="1" applyFill="1" applyAlignment="1">
      <alignment horizontal="left"/>
    </xf>
    <xf numFmtId="0" fontId="10" fillId="0" borderId="23" xfId="0" applyFont="1" applyFill="1" applyBorder="1" applyAlignment="1">
      <alignment horizontal="left"/>
    </xf>
    <xf numFmtId="164" fontId="10" fillId="0" borderId="44" xfId="0" applyNumberFormat="1" applyFont="1" applyFill="1" applyBorder="1" applyAlignment="1">
      <alignment horizontal="center"/>
    </xf>
    <xf numFmtId="9" fontId="10" fillId="0" borderId="23" xfId="0" applyNumberFormat="1" applyFont="1" applyFill="1" applyBorder="1" applyAlignment="1">
      <alignment horizontal="center"/>
    </xf>
    <xf numFmtId="9" fontId="10" fillId="0" borderId="19" xfId="0" applyNumberFormat="1" applyFont="1" applyFill="1" applyBorder="1" applyAlignment="1">
      <alignment horizontal="center"/>
    </xf>
    <xf numFmtId="0" fontId="33" fillId="0" borderId="0" xfId="0" applyFont="1" applyFill="1" applyBorder="1"/>
    <xf numFmtId="164" fontId="33" fillId="0" borderId="0" xfId="0" applyNumberFormat="1" applyFont="1" applyAlignment="1">
      <alignment horizontal="left"/>
    </xf>
    <xf numFmtId="49" fontId="10" fillId="0" borderId="0" xfId="0" applyNumberFormat="1" applyFont="1" applyAlignment="1">
      <alignment horizontal="left"/>
    </xf>
    <xf numFmtId="164" fontId="14" fillId="0" borderId="0" xfId="0" applyNumberFormat="1" applyFont="1"/>
    <xf numFmtId="49" fontId="10" fillId="0" borderId="0" xfId="0" applyNumberFormat="1" applyFont="1" applyAlignment="1">
      <alignment horizontal="left" vertical="center"/>
    </xf>
    <xf numFmtId="0" fontId="10" fillId="0" borderId="0" xfId="0" applyFont="1" applyAlignment="1">
      <alignment horizontal="left" vertical="center"/>
    </xf>
    <xf numFmtId="164" fontId="14" fillId="0" borderId="0" xfId="0" applyNumberFormat="1" applyFont="1" applyAlignment="1">
      <alignment horizontal="center" vertical="center"/>
    </xf>
    <xf numFmtId="164" fontId="10" fillId="0" borderId="0" xfId="0" applyNumberFormat="1" applyFont="1" applyAlignment="1">
      <alignment horizontal="center" vertical="center"/>
    </xf>
    <xf numFmtId="49" fontId="10" fillId="0" borderId="0" xfId="0" applyNumberFormat="1" applyFont="1" applyAlignment="1">
      <alignment horizontal="left" vertical="center" wrapText="1"/>
    </xf>
    <xf numFmtId="164" fontId="14" fillId="0" borderId="0" xfId="0" applyNumberFormat="1" applyFont="1" applyAlignment="1">
      <alignment horizontal="center" vertical="center" wrapText="1"/>
    </xf>
    <xf numFmtId="0" fontId="10" fillId="0" borderId="0" xfId="0" applyNumberFormat="1" applyFont="1" applyAlignment="1">
      <alignment horizontal="left" vertical="center"/>
    </xf>
    <xf numFmtId="164" fontId="26" fillId="0" borderId="0" xfId="0" applyNumberFormat="1" applyFont="1" applyAlignment="1">
      <alignment horizontal="center" vertical="center"/>
    </xf>
    <xf numFmtId="49" fontId="33" fillId="0" borderId="0" xfId="0" applyNumberFormat="1" applyFont="1" applyAlignment="1">
      <alignment horizontal="left"/>
    </xf>
    <xf numFmtId="0" fontId="10" fillId="0" borderId="0" xfId="0" applyFont="1" applyAlignment="1">
      <alignment wrapText="1"/>
    </xf>
    <xf numFmtId="164" fontId="33" fillId="0" borderId="0" xfId="0" applyNumberFormat="1" applyFont="1" applyFill="1"/>
    <xf numFmtId="49" fontId="34" fillId="0" borderId="0" xfId="1" applyNumberFormat="1" applyFont="1" applyFill="1" applyAlignment="1" applyProtection="1">
      <alignment horizontal="left" vertical="center"/>
      <protection locked="0"/>
    </xf>
    <xf numFmtId="9" fontId="10" fillId="0" borderId="0" xfId="0" applyNumberFormat="1" applyFont="1"/>
    <xf numFmtId="9" fontId="10" fillId="0" borderId="0" xfId="0" applyNumberFormat="1" applyFont="1" applyAlignment="1">
      <alignment wrapText="1"/>
    </xf>
    <xf numFmtId="164" fontId="10" fillId="0" borderId="0" xfId="0" applyNumberFormat="1" applyFont="1" applyAlignment="1">
      <alignment wrapText="1"/>
    </xf>
    <xf numFmtId="9" fontId="10" fillId="0" borderId="22" xfId="0" applyNumberFormat="1" applyFont="1" applyBorder="1"/>
    <xf numFmtId="10" fontId="10" fillId="0" borderId="0" xfId="0" applyNumberFormat="1" applyFont="1"/>
    <xf numFmtId="164" fontId="23" fillId="0" borderId="0" xfId="0" applyNumberFormat="1" applyFont="1"/>
    <xf numFmtId="164" fontId="23" fillId="2" borderId="0" xfId="1" applyNumberFormat="1" applyFont="1" applyFill="1" applyBorder="1" applyAlignment="1">
      <alignment horizontal="center" vertical="center"/>
    </xf>
    <xf numFmtId="164" fontId="23" fillId="0" borderId="0" xfId="1" applyNumberFormat="1" applyFont="1" applyFill="1" applyBorder="1" applyAlignment="1">
      <alignment vertical="center"/>
    </xf>
    <xf numFmtId="10" fontId="10" fillId="0" borderId="0" xfId="0" applyNumberFormat="1" applyFont="1" applyAlignment="1">
      <alignment horizontal="center"/>
    </xf>
    <xf numFmtId="164" fontId="23" fillId="0" borderId="19" xfId="1" applyNumberFormat="1" applyFont="1" applyFill="1" applyBorder="1" applyAlignment="1">
      <alignment vertical="center"/>
    </xf>
    <xf numFmtId="164" fontId="27" fillId="2" borderId="0" xfId="1" applyNumberFormat="1" applyFont="1" applyFill="1" applyBorder="1" applyAlignment="1">
      <alignment horizontal="center" vertical="center"/>
    </xf>
    <xf numFmtId="164" fontId="23" fillId="0" borderId="45" xfId="1" applyNumberFormat="1" applyFont="1" applyFill="1" applyBorder="1" applyAlignment="1">
      <alignment horizontal="center" vertical="center"/>
    </xf>
    <xf numFmtId="164" fontId="23" fillId="0" borderId="52" xfId="1" applyNumberFormat="1" applyFont="1" applyFill="1" applyBorder="1" applyAlignment="1">
      <alignment horizontal="center" vertical="center" wrapText="1"/>
    </xf>
    <xf numFmtId="164" fontId="23" fillId="0" borderId="7" xfId="1" applyNumberFormat="1" applyFont="1" applyFill="1" applyBorder="1" applyAlignment="1">
      <alignment horizontal="center" vertical="center" wrapText="1"/>
    </xf>
    <xf numFmtId="164" fontId="23" fillId="0" borderId="0" xfId="1" applyNumberFormat="1" applyFont="1" applyFill="1" applyBorder="1" applyAlignment="1">
      <alignment horizontal="center" vertical="center" wrapText="1"/>
    </xf>
    <xf numFmtId="164" fontId="23" fillId="2" borderId="0" xfId="1" applyNumberFormat="1" applyFont="1" applyFill="1" applyBorder="1" applyAlignment="1">
      <alignment horizontal="center" vertical="center" wrapText="1"/>
    </xf>
    <xf numFmtId="9" fontId="10" fillId="0" borderId="14" xfId="0" applyNumberFormat="1" applyFont="1" applyBorder="1" applyAlignment="1">
      <alignment horizontal="center" vertical="center" wrapText="1"/>
    </xf>
    <xf numFmtId="9" fontId="10" fillId="0" borderId="1" xfId="0" applyNumberFormat="1" applyFont="1" applyBorder="1" applyAlignment="1">
      <alignment horizontal="center" vertical="center" wrapText="1"/>
    </xf>
    <xf numFmtId="9" fontId="10" fillId="0" borderId="50" xfId="0" applyNumberFormat="1" applyFont="1" applyBorder="1" applyAlignment="1">
      <alignment horizontal="center" vertical="center" wrapText="1"/>
    </xf>
    <xf numFmtId="164" fontId="27" fillId="0" borderId="35" xfId="1" applyNumberFormat="1" applyFont="1" applyFill="1" applyBorder="1" applyAlignment="1">
      <alignment horizontal="left" vertical="center"/>
    </xf>
    <xf numFmtId="164" fontId="27" fillId="0" borderId="1" xfId="1" applyNumberFormat="1" applyFont="1" applyFill="1" applyBorder="1" applyAlignment="1">
      <alignment horizontal="center" vertical="center"/>
    </xf>
    <xf numFmtId="164" fontId="27" fillId="0" borderId="6" xfId="1" applyNumberFormat="1" applyFont="1" applyFill="1" applyBorder="1" applyAlignment="1">
      <alignment horizontal="center" vertical="center"/>
    </xf>
    <xf numFmtId="164" fontId="27" fillId="0" borderId="14" xfId="1" applyNumberFormat="1" applyFont="1" applyFill="1" applyBorder="1" applyAlignment="1">
      <alignment horizontal="center" vertical="center"/>
    </xf>
    <xf numFmtId="164" fontId="27" fillId="0" borderId="50" xfId="1" applyNumberFormat="1" applyFont="1" applyFill="1" applyBorder="1" applyAlignment="1">
      <alignment horizontal="center" vertical="center"/>
    </xf>
    <xf numFmtId="164" fontId="27" fillId="0" borderId="57" xfId="1" applyNumberFormat="1" applyFont="1" applyFill="1" applyBorder="1" applyAlignment="1">
      <alignment horizontal="center" vertical="center"/>
    </xf>
    <xf numFmtId="164" fontId="27" fillId="0" borderId="5" xfId="1" applyNumberFormat="1" applyFont="1" applyFill="1" applyBorder="1" applyAlignment="1">
      <alignment horizontal="center" vertical="center"/>
    </xf>
    <xf numFmtId="10" fontId="12" fillId="0" borderId="8" xfId="0" applyNumberFormat="1" applyFont="1" applyBorder="1" applyAlignment="1">
      <alignment horizontal="center"/>
    </xf>
    <xf numFmtId="9" fontId="12" fillId="0" borderId="5" xfId="0" applyNumberFormat="1" applyFont="1" applyBorder="1" applyAlignment="1">
      <alignment horizontal="center"/>
    </xf>
    <xf numFmtId="9" fontId="15" fillId="0" borderId="9" xfId="0" applyNumberFormat="1" applyFont="1" applyBorder="1" applyAlignment="1">
      <alignment horizontal="center"/>
    </xf>
    <xf numFmtId="9" fontId="15" fillId="0" borderId="5" xfId="0" applyNumberFormat="1" applyFont="1" applyBorder="1" applyAlignment="1">
      <alignment horizontal="center"/>
    </xf>
    <xf numFmtId="9" fontId="15" fillId="0" borderId="59" xfId="0" applyNumberFormat="1" applyFont="1" applyBorder="1" applyAlignment="1">
      <alignment horizontal="center"/>
    </xf>
    <xf numFmtId="164" fontId="27" fillId="0" borderId="37" xfId="1" applyNumberFormat="1" applyFont="1" applyFill="1" applyBorder="1" applyAlignment="1">
      <alignment horizontal="left" vertical="center"/>
    </xf>
    <xf numFmtId="164" fontId="27" fillId="0" borderId="12" xfId="1" applyNumberFormat="1" applyFont="1" applyFill="1" applyBorder="1" applyAlignment="1">
      <alignment horizontal="center" vertical="center"/>
    </xf>
    <xf numFmtId="164" fontId="27" fillId="0" borderId="10" xfId="1" applyNumberFormat="1" applyFont="1" applyFill="1" applyBorder="1" applyAlignment="1">
      <alignment horizontal="center" vertical="center"/>
    </xf>
    <xf numFmtId="164" fontId="27" fillId="0" borderId="32" xfId="1" applyNumberFormat="1" applyFont="1" applyFill="1" applyBorder="1" applyAlignment="1">
      <alignment horizontal="center" vertical="center"/>
    </xf>
    <xf numFmtId="10" fontId="12" fillId="0" borderId="13" xfId="0" applyNumberFormat="1" applyFont="1" applyBorder="1" applyAlignment="1">
      <alignment horizontal="center"/>
    </xf>
    <xf numFmtId="9" fontId="12" fillId="0" borderId="0" xfId="0" applyNumberFormat="1" applyFont="1" applyBorder="1" applyAlignment="1">
      <alignment horizontal="center"/>
    </xf>
    <xf numFmtId="9" fontId="15" fillId="0" borderId="10" xfId="0" applyNumberFormat="1" applyFont="1" applyBorder="1" applyAlignment="1">
      <alignment horizontal="center"/>
    </xf>
    <xf numFmtId="164" fontId="23" fillId="0" borderId="37" xfId="1" applyNumberFormat="1" applyFont="1" applyFill="1" applyBorder="1" applyAlignment="1">
      <alignment horizontal="left" vertical="center" indent="1"/>
    </xf>
    <xf numFmtId="164" fontId="23" fillId="0" borderId="12" xfId="1" applyNumberFormat="1" applyFont="1" applyFill="1" applyBorder="1" applyAlignment="1">
      <alignment horizontal="center" vertical="center"/>
    </xf>
    <xf numFmtId="164" fontId="23" fillId="0" borderId="10" xfId="1" applyNumberFormat="1" applyFont="1" applyFill="1" applyBorder="1" applyAlignment="1">
      <alignment horizontal="center" vertical="center"/>
    </xf>
    <xf numFmtId="10" fontId="10" fillId="0" borderId="13" xfId="0" applyNumberFormat="1" applyFont="1" applyBorder="1" applyAlignment="1">
      <alignment horizontal="center"/>
    </xf>
    <xf numFmtId="9" fontId="31" fillId="0" borderId="10" xfId="0" applyNumberFormat="1" applyFont="1" applyBorder="1" applyAlignment="1">
      <alignment horizontal="center"/>
    </xf>
    <xf numFmtId="164" fontId="23" fillId="0" borderId="1" xfId="1" applyNumberFormat="1" applyFont="1" applyFill="1" applyBorder="1" applyAlignment="1">
      <alignment horizontal="center" vertical="center"/>
    </xf>
    <xf numFmtId="164" fontId="23" fillId="0" borderId="6" xfId="1" applyNumberFormat="1" applyFont="1" applyFill="1" applyBorder="1" applyAlignment="1">
      <alignment horizontal="center" vertical="center"/>
    </xf>
    <xf numFmtId="164" fontId="23" fillId="0" borderId="14" xfId="1" applyNumberFormat="1" applyFont="1" applyFill="1" applyBorder="1" applyAlignment="1">
      <alignment horizontal="center" vertical="center"/>
    </xf>
    <xf numFmtId="164" fontId="23" fillId="0" borderId="50" xfId="1" applyNumberFormat="1" applyFont="1" applyFill="1" applyBorder="1" applyAlignment="1">
      <alignment horizontal="center" vertical="center"/>
    </xf>
    <xf numFmtId="164" fontId="23" fillId="0" borderId="49" xfId="1" applyNumberFormat="1" applyFont="1" applyFill="1" applyBorder="1" applyAlignment="1">
      <alignment horizontal="center" vertical="center"/>
    </xf>
    <xf numFmtId="10" fontId="10" fillId="0" borderId="7" xfId="0" applyNumberFormat="1" applyFont="1" applyBorder="1" applyAlignment="1">
      <alignment horizontal="center"/>
    </xf>
    <xf numFmtId="9" fontId="15" fillId="0" borderId="14" xfId="0" applyNumberFormat="1" applyFont="1" applyBorder="1" applyAlignment="1">
      <alignment horizontal="center"/>
    </xf>
    <xf numFmtId="9" fontId="31" fillId="0" borderId="0" xfId="0" applyNumberFormat="1" applyFont="1" applyBorder="1" applyAlignment="1">
      <alignment horizontal="center"/>
    </xf>
    <xf numFmtId="9" fontId="31" fillId="0" borderId="32" xfId="0" applyNumberFormat="1" applyFont="1" applyBorder="1" applyAlignment="1">
      <alignment horizontal="center"/>
    </xf>
    <xf numFmtId="164" fontId="23" fillId="0" borderId="26" xfId="1" applyNumberFormat="1" applyFont="1" applyFill="1" applyBorder="1" applyAlignment="1">
      <alignment horizontal="center" vertical="center"/>
    </xf>
    <xf numFmtId="164" fontId="23" fillId="0" borderId="27" xfId="1" applyNumberFormat="1" applyFont="1" applyFill="1" applyBorder="1" applyAlignment="1">
      <alignment horizontal="center" vertical="center"/>
    </xf>
    <xf numFmtId="9" fontId="12" fillId="0" borderId="16" xfId="0" applyNumberFormat="1" applyFont="1" applyBorder="1" applyAlignment="1">
      <alignment horizontal="center"/>
    </xf>
    <xf numFmtId="9" fontId="15" fillId="0" borderId="27" xfId="0" applyNumberFormat="1" applyFont="1" applyBorder="1" applyAlignment="1">
      <alignment horizontal="center"/>
    </xf>
    <xf numFmtId="164" fontId="23" fillId="0" borderId="0" xfId="1" applyNumberFormat="1" applyFont="1" applyFill="1" applyAlignment="1"/>
    <xf numFmtId="164" fontId="23" fillId="0" borderId="0" xfId="1" applyNumberFormat="1" applyFont="1" applyFill="1" applyAlignment="1">
      <alignment horizontal="center"/>
    </xf>
    <xf numFmtId="164" fontId="23" fillId="0" borderId="0" xfId="1" applyNumberFormat="1" applyFont="1" applyFill="1" applyBorder="1" applyAlignment="1">
      <alignment horizontal="center"/>
    </xf>
    <xf numFmtId="9" fontId="10" fillId="0" borderId="0" xfId="0" applyNumberFormat="1" applyFont="1" applyAlignment="1">
      <alignment horizontal="left"/>
    </xf>
    <xf numFmtId="164" fontId="23" fillId="0" borderId="13" xfId="1" applyNumberFormat="1" applyFont="1" applyFill="1" applyBorder="1" applyAlignment="1" applyProtection="1">
      <alignment horizontal="left" vertical="center" wrapText="1" indent="1"/>
      <protection locked="0"/>
    </xf>
    <xf numFmtId="164" fontId="23" fillId="0" borderId="35" xfId="1" applyNumberFormat="1" applyFont="1" applyFill="1" applyBorder="1" applyAlignment="1">
      <alignment horizontal="left" vertical="center" indent="1"/>
    </xf>
    <xf numFmtId="164" fontId="23" fillId="0" borderId="13" xfId="1" applyNumberFormat="1" applyFont="1" applyFill="1" applyBorder="1" applyAlignment="1">
      <alignment horizontal="left" vertical="center" indent="2"/>
    </xf>
    <xf numFmtId="164" fontId="34" fillId="0" borderId="0" xfId="1" applyNumberFormat="1" applyFont="1" applyFill="1" applyBorder="1" applyAlignment="1">
      <alignment horizontal="left" vertical="center"/>
    </xf>
    <xf numFmtId="164" fontId="27" fillId="0" borderId="12" xfId="1" applyNumberFormat="1" applyFont="1" applyFill="1" applyBorder="1" applyAlignment="1">
      <alignment horizontal="left" vertical="center"/>
    </xf>
    <xf numFmtId="164" fontId="23" fillId="0" borderId="12" xfId="1" applyNumberFormat="1" applyFont="1" applyFill="1" applyBorder="1" applyAlignment="1">
      <alignment horizontal="left" vertical="center" indent="1"/>
    </xf>
    <xf numFmtId="164" fontId="23" fillId="0" borderId="12" xfId="1" applyNumberFormat="1" applyFont="1" applyFill="1" applyBorder="1" applyAlignment="1" applyProtection="1">
      <alignment horizontal="left" vertical="center" wrapText="1" indent="1"/>
      <protection locked="0"/>
    </xf>
    <xf numFmtId="164" fontId="23" fillId="0" borderId="12" xfId="1" applyNumberFormat="1" applyFont="1" applyFill="1" applyBorder="1" applyAlignment="1">
      <alignment horizontal="left" vertical="center" indent="2"/>
    </xf>
    <xf numFmtId="164" fontId="23" fillId="0" borderId="6" xfId="1" applyNumberFormat="1" applyFont="1" applyFill="1" applyBorder="1" applyAlignment="1">
      <alignment horizontal="left" vertical="center" indent="1"/>
    </xf>
    <xf numFmtId="164" fontId="12" fillId="0" borderId="57" xfId="0" applyNumberFormat="1" applyFont="1" applyBorder="1" applyAlignment="1">
      <alignment horizontal="center"/>
    </xf>
    <xf numFmtId="10" fontId="12" fillId="0" borderId="5" xfId="0" applyNumberFormat="1" applyFont="1" applyBorder="1" applyAlignment="1">
      <alignment horizontal="center"/>
    </xf>
    <xf numFmtId="9" fontId="12" fillId="0" borderId="8" xfId="0" applyNumberFormat="1" applyFont="1" applyBorder="1" applyAlignment="1">
      <alignment horizontal="center"/>
    </xf>
    <xf numFmtId="9" fontId="12" fillId="0" borderId="32" xfId="0" applyNumberFormat="1" applyFont="1" applyBorder="1" applyAlignment="1">
      <alignment horizontal="center"/>
    </xf>
    <xf numFmtId="164" fontId="12" fillId="0" borderId="22" xfId="0" applyNumberFormat="1" applyFont="1" applyBorder="1" applyAlignment="1">
      <alignment horizontal="center"/>
    </xf>
    <xf numFmtId="164" fontId="12" fillId="0" borderId="0" xfId="0" applyNumberFormat="1" applyFont="1" applyBorder="1" applyAlignment="1">
      <alignment horizontal="center"/>
    </xf>
    <xf numFmtId="164" fontId="12" fillId="0" borderId="12" xfId="0" applyNumberFormat="1" applyFont="1" applyBorder="1" applyAlignment="1">
      <alignment horizontal="center"/>
    </xf>
    <xf numFmtId="10" fontId="12" fillId="0" borderId="0" xfId="0" applyNumberFormat="1" applyFont="1" applyBorder="1" applyAlignment="1">
      <alignment horizontal="center"/>
    </xf>
    <xf numFmtId="9" fontId="12" fillId="0" borderId="13" xfId="0" applyNumberFormat="1" applyFont="1" applyBorder="1" applyAlignment="1">
      <alignment horizontal="center"/>
    </xf>
    <xf numFmtId="10" fontId="10" fillId="0" borderId="0" xfId="0" applyNumberFormat="1" applyFont="1" applyBorder="1" applyAlignment="1">
      <alignment horizontal="center"/>
    </xf>
    <xf numFmtId="9" fontId="10" fillId="0" borderId="13" xfId="0" applyNumberFormat="1" applyFont="1" applyBorder="1" applyAlignment="1">
      <alignment horizontal="center"/>
    </xf>
    <xf numFmtId="164" fontId="10" fillId="0" borderId="49" xfId="0" applyNumberFormat="1" applyFont="1" applyBorder="1" applyAlignment="1">
      <alignment horizontal="center"/>
    </xf>
    <xf numFmtId="164" fontId="10" fillId="0" borderId="6" xfId="0" applyNumberFormat="1" applyFont="1" applyBorder="1" applyAlignment="1">
      <alignment horizontal="center"/>
    </xf>
    <xf numFmtId="10" fontId="10" fillId="0" borderId="1" xfId="0" applyNumberFormat="1" applyFont="1" applyBorder="1" applyAlignment="1">
      <alignment horizontal="center"/>
    </xf>
    <xf numFmtId="9" fontId="10" fillId="0" borderId="7" xfId="0" applyNumberFormat="1" applyFont="1" applyBorder="1" applyAlignment="1">
      <alignment horizontal="center"/>
    </xf>
    <xf numFmtId="164" fontId="10" fillId="0" borderId="26" xfId="0" applyNumberFormat="1" applyFont="1" applyBorder="1" applyAlignment="1">
      <alignment horizontal="center"/>
    </xf>
    <xf numFmtId="9" fontId="10" fillId="0" borderId="16" xfId="0" applyNumberFormat="1" applyFont="1" applyBorder="1" applyAlignment="1">
      <alignment horizontal="center"/>
    </xf>
    <xf numFmtId="164" fontId="35" fillId="0" borderId="0" xfId="1" applyNumberFormat="1" applyFont="1" applyFill="1" applyBorder="1" applyAlignment="1">
      <alignment horizontal="left" vertical="center"/>
    </xf>
    <xf numFmtId="164" fontId="23" fillId="0" borderId="66" xfId="1" applyNumberFormat="1" applyFont="1" applyFill="1" applyBorder="1" applyAlignment="1" applyProtection="1">
      <alignment horizontal="left" vertical="center" wrapText="1" indent="1"/>
      <protection locked="0"/>
    </xf>
    <xf numFmtId="164" fontId="23" fillId="0" borderId="14" xfId="1" applyNumberFormat="1" applyFont="1" applyFill="1" applyBorder="1" applyAlignment="1">
      <alignment horizontal="center" vertical="center" wrapText="1"/>
    </xf>
    <xf numFmtId="164" fontId="23" fillId="0" borderId="6" xfId="1" applyNumberFormat="1" applyFont="1" applyFill="1" applyBorder="1" applyAlignment="1">
      <alignment horizontal="center" vertical="center" wrapText="1"/>
    </xf>
    <xf numFmtId="164" fontId="23" fillId="0" borderId="5" xfId="1" applyNumberFormat="1" applyFont="1" applyFill="1" applyBorder="1" applyAlignment="1">
      <alignment horizontal="center" vertical="center" wrapText="1"/>
    </xf>
    <xf numFmtId="164" fontId="23" fillId="0" borderId="0" xfId="1" applyNumberFormat="1" applyFont="1" applyFill="1" applyBorder="1" applyAlignment="1">
      <alignment horizontal="left" vertical="center" indent="1"/>
    </xf>
    <xf numFmtId="164" fontId="23" fillId="0" borderId="0" xfId="1" applyNumberFormat="1" applyFont="1" applyFill="1" applyBorder="1" applyAlignment="1" applyProtection="1">
      <alignment horizontal="left" vertical="center" wrapText="1" indent="1"/>
      <protection locked="0"/>
    </xf>
    <xf numFmtId="164" fontId="23" fillId="0" borderId="22" xfId="1" applyNumberFormat="1" applyFont="1" applyFill="1" applyBorder="1" applyAlignment="1" applyProtection="1">
      <alignment horizontal="left" vertical="center" wrapText="1" indent="1"/>
      <protection locked="0"/>
    </xf>
    <xf numFmtId="164" fontId="23" fillId="0" borderId="0" xfId="1" applyNumberFormat="1" applyFont="1" applyFill="1" applyBorder="1" applyAlignment="1">
      <alignment horizontal="left" vertical="center" indent="2"/>
    </xf>
    <xf numFmtId="164" fontId="23" fillId="0" borderId="1" xfId="1" applyNumberFormat="1" applyFont="1" applyFill="1" applyBorder="1" applyAlignment="1">
      <alignment horizontal="left" vertical="center" indent="1"/>
    </xf>
    <xf numFmtId="164" fontId="23" fillId="0" borderId="22" xfId="1" applyNumberFormat="1" applyFont="1" applyFill="1" applyBorder="1" applyAlignment="1">
      <alignment horizontal="left" vertical="center" indent="1"/>
    </xf>
    <xf numFmtId="164" fontId="23" fillId="0" borderId="38" xfId="1" applyNumberFormat="1" applyFont="1" applyFill="1" applyBorder="1" applyAlignment="1">
      <alignment horizontal="left" vertical="center" indent="1"/>
    </xf>
    <xf numFmtId="164" fontId="23" fillId="0" borderId="37" xfId="1" applyNumberFormat="1" applyFont="1" applyFill="1" applyBorder="1" applyAlignment="1">
      <alignment horizontal="left" vertical="center" indent="2"/>
    </xf>
    <xf numFmtId="0" fontId="10" fillId="0" borderId="22" xfId="0" applyFont="1" applyBorder="1" applyAlignment="1"/>
    <xf numFmtId="10" fontId="10" fillId="0" borderId="0" xfId="3" applyNumberFormat="1" applyFont="1" applyAlignment="1">
      <alignment horizontal="center"/>
    </xf>
    <xf numFmtId="9" fontId="10" fillId="0" borderId="0" xfId="0" applyNumberFormat="1" applyFont="1" applyBorder="1"/>
    <xf numFmtId="164" fontId="10" fillId="0" borderId="9" xfId="0" applyNumberFormat="1" applyFont="1" applyBorder="1" applyAlignment="1">
      <alignment horizontal="center"/>
    </xf>
    <xf numFmtId="164" fontId="10" fillId="0" borderId="5" xfId="0" applyNumberFormat="1" applyFont="1" applyBorder="1" applyAlignment="1">
      <alignment horizontal="center"/>
    </xf>
    <xf numFmtId="164" fontId="10" fillId="0" borderId="15" xfId="0" applyNumberFormat="1" applyFont="1" applyBorder="1" applyAlignment="1">
      <alignment horizontal="center"/>
    </xf>
    <xf numFmtId="10" fontId="12" fillId="0" borderId="8" xfId="3" applyNumberFormat="1" applyFont="1" applyBorder="1" applyAlignment="1">
      <alignment horizontal="center"/>
    </xf>
    <xf numFmtId="10" fontId="12" fillId="0" borderId="13" xfId="3" applyNumberFormat="1" applyFont="1" applyBorder="1" applyAlignment="1">
      <alignment horizontal="center"/>
    </xf>
    <xf numFmtId="164" fontId="27" fillId="0" borderId="58" xfId="1" applyNumberFormat="1" applyFont="1" applyFill="1" applyBorder="1">
      <alignment vertical="center"/>
    </xf>
    <xf numFmtId="164" fontId="23" fillId="0" borderId="5" xfId="1" applyNumberFormat="1" applyFont="1" applyFill="1" applyBorder="1" applyAlignment="1">
      <alignment horizontal="center" vertical="center"/>
    </xf>
    <xf numFmtId="164" fontId="27" fillId="0" borderId="35" xfId="1" applyNumberFormat="1" applyFont="1" applyFill="1" applyBorder="1">
      <alignment vertical="center"/>
    </xf>
    <xf numFmtId="10" fontId="10" fillId="0" borderId="13" xfId="3" applyNumberFormat="1" applyFont="1" applyBorder="1" applyAlignment="1">
      <alignment horizontal="center"/>
    </xf>
    <xf numFmtId="164" fontId="10" fillId="0" borderId="10" xfId="3" applyNumberFormat="1" applyFont="1" applyBorder="1" applyAlignment="1">
      <alignment horizontal="center"/>
    </xf>
    <xf numFmtId="164" fontId="10" fillId="0" borderId="0" xfId="3" applyNumberFormat="1" applyFont="1" applyBorder="1" applyAlignment="1">
      <alignment horizontal="center"/>
    </xf>
    <xf numFmtId="164" fontId="10" fillId="0" borderId="12" xfId="3" applyNumberFormat="1" applyFont="1" applyBorder="1" applyAlignment="1">
      <alignment horizontal="center"/>
    </xf>
    <xf numFmtId="164" fontId="27" fillId="0" borderId="38" xfId="1" applyNumberFormat="1" applyFont="1" applyFill="1" applyBorder="1" applyAlignment="1">
      <alignment vertical="center"/>
    </xf>
    <xf numFmtId="38" fontId="23" fillId="0" borderId="20" xfId="1" applyNumberFormat="1" applyFont="1" applyFill="1" applyBorder="1" applyAlignment="1">
      <alignment horizontal="left" vertical="center" wrapText="1"/>
    </xf>
    <xf numFmtId="38" fontId="10" fillId="0" borderId="13" xfId="0" applyNumberFormat="1" applyFont="1" applyBorder="1" applyAlignment="1">
      <alignment horizontal="left"/>
    </xf>
    <xf numFmtId="164" fontId="10" fillId="0" borderId="14" xfId="0" applyNumberFormat="1" applyFont="1" applyBorder="1" applyAlignment="1">
      <alignment horizontal="center"/>
    </xf>
    <xf numFmtId="10" fontId="12" fillId="0" borderId="7" xfId="3" applyNumberFormat="1" applyFont="1" applyBorder="1" applyAlignment="1">
      <alignment horizontal="center"/>
    </xf>
    <xf numFmtId="164" fontId="12" fillId="0" borderId="10" xfId="0" applyNumberFormat="1" applyFont="1" applyBorder="1" applyAlignment="1">
      <alignment horizontal="center"/>
    </xf>
    <xf numFmtId="38" fontId="10" fillId="0" borderId="16" xfId="0" applyNumberFormat="1" applyFont="1" applyBorder="1" applyAlignment="1">
      <alignment horizontal="left"/>
    </xf>
    <xf numFmtId="49" fontId="23" fillId="0" borderId="35" xfId="1" applyNumberFormat="1" applyFont="1" applyFill="1" applyBorder="1" applyAlignment="1" applyProtection="1">
      <alignment horizontal="left" vertical="center" indent="1"/>
      <protection locked="0"/>
    </xf>
    <xf numFmtId="10" fontId="10" fillId="0" borderId="7" xfId="3" applyNumberFormat="1" applyFont="1" applyBorder="1" applyAlignment="1">
      <alignment horizontal="center"/>
    </xf>
    <xf numFmtId="49" fontId="23" fillId="0" borderId="38" xfId="1" applyNumberFormat="1" applyFont="1" applyFill="1" applyBorder="1" applyAlignment="1" applyProtection="1">
      <alignment horizontal="left" vertical="center" indent="1"/>
      <protection locked="0"/>
    </xf>
    <xf numFmtId="164" fontId="10" fillId="0" borderId="27" xfId="0" applyNumberFormat="1" applyFont="1" applyBorder="1" applyAlignment="1">
      <alignment horizontal="center"/>
    </xf>
    <xf numFmtId="10" fontId="10" fillId="0" borderId="16" xfId="3" applyNumberFormat="1" applyFont="1" applyBorder="1" applyAlignment="1">
      <alignment horizontal="center"/>
    </xf>
    <xf numFmtId="0" fontId="10" fillId="0" borderId="10" xfId="0" applyFont="1" applyBorder="1" applyAlignment="1">
      <alignment horizontal="left"/>
    </xf>
    <xf numFmtId="168" fontId="10" fillId="0" borderId="1" xfId="0" applyNumberFormat="1" applyFont="1" applyBorder="1" applyAlignment="1">
      <alignment horizontal="center"/>
    </xf>
    <xf numFmtId="164" fontId="14" fillId="0" borderId="61" xfId="0" applyNumberFormat="1" applyFont="1" applyBorder="1" applyAlignment="1">
      <alignment horizontal="center"/>
    </xf>
    <xf numFmtId="164" fontId="14" fillId="0" borderId="1" xfId="0" applyNumberFormat="1" applyFont="1" applyBorder="1" applyAlignment="1">
      <alignment horizontal="center"/>
    </xf>
    <xf numFmtId="164" fontId="14" fillId="0" borderId="6" xfId="0" applyNumberFormat="1" applyFont="1" applyBorder="1" applyAlignment="1">
      <alignment horizontal="center"/>
    </xf>
    <xf numFmtId="0" fontId="10" fillId="0" borderId="68" xfId="0" applyFont="1" applyBorder="1" applyAlignment="1">
      <alignment wrapText="1"/>
    </xf>
    <xf numFmtId="0" fontId="10" fillId="0" borderId="69" xfId="0" applyFont="1" applyBorder="1" applyAlignment="1">
      <alignment wrapText="1"/>
    </xf>
    <xf numFmtId="0" fontId="10" fillId="0" borderId="70" xfId="0" applyFont="1" applyBorder="1" applyAlignment="1">
      <alignment wrapText="1"/>
    </xf>
    <xf numFmtId="0" fontId="10" fillId="0" borderId="10" xfId="0" applyFont="1" applyBorder="1"/>
    <xf numFmtId="0" fontId="10" fillId="0" borderId="12" xfId="0" applyFont="1" applyBorder="1"/>
    <xf numFmtId="0" fontId="10" fillId="0" borderId="14" xfId="0" applyFont="1" applyBorder="1"/>
    <xf numFmtId="0" fontId="10" fillId="0" borderId="1" xfId="0" applyFont="1" applyBorder="1"/>
    <xf numFmtId="0" fontId="10" fillId="0" borderId="6" xfId="0" applyFont="1" applyBorder="1"/>
    <xf numFmtId="0" fontId="12" fillId="0" borderId="5" xfId="0" applyFont="1" applyBorder="1" applyAlignment="1">
      <alignment horizontal="center"/>
    </xf>
    <xf numFmtId="38" fontId="12" fillId="0" borderId="9" xfId="0" applyNumberFormat="1" applyFont="1" applyBorder="1" applyAlignment="1">
      <alignment horizontal="center"/>
    </xf>
    <xf numFmtId="38" fontId="12" fillId="0" borderId="5" xfId="0" applyNumberFormat="1" applyFont="1" applyBorder="1" applyAlignment="1">
      <alignment horizontal="center"/>
    </xf>
    <xf numFmtId="38" fontId="12" fillId="0" borderId="15" xfId="0" applyNumberFormat="1" applyFont="1" applyBorder="1" applyAlignment="1">
      <alignment horizontal="center"/>
    </xf>
    <xf numFmtId="164" fontId="12" fillId="0" borderId="5" xfId="0" applyNumberFormat="1" applyFont="1" applyBorder="1" applyAlignment="1">
      <alignment horizontal="center" vertical="center" wrapText="1"/>
    </xf>
    <xf numFmtId="164" fontId="12" fillId="0" borderId="9" xfId="0" applyNumberFormat="1" applyFont="1" applyBorder="1" applyAlignment="1">
      <alignment horizontal="center" wrapText="1"/>
    </xf>
    <xf numFmtId="164" fontId="12" fillId="0" borderId="5" xfId="0" applyNumberFormat="1" applyFont="1" applyBorder="1" applyAlignment="1">
      <alignment horizontal="center" wrapText="1"/>
    </xf>
    <xf numFmtId="164" fontId="12" fillId="0" borderId="15" xfId="0" applyNumberFormat="1" applyFont="1" applyBorder="1" applyAlignment="1">
      <alignment horizontal="center" wrapText="1"/>
    </xf>
    <xf numFmtId="49" fontId="34" fillId="0" borderId="19" xfId="1" applyNumberFormat="1" applyFont="1" applyFill="1" applyBorder="1" applyAlignment="1">
      <alignment horizontal="left" vertical="center"/>
    </xf>
    <xf numFmtId="49" fontId="27" fillId="0" borderId="19" xfId="1" applyNumberFormat="1" applyFont="1" applyFill="1" applyBorder="1" applyAlignment="1">
      <alignment horizontal="center" vertical="center"/>
    </xf>
    <xf numFmtId="49" fontId="23" fillId="0" borderId="24" xfId="1" applyNumberFormat="1" applyFont="1" applyFill="1" applyBorder="1" applyAlignment="1">
      <alignment horizontal="left" vertical="center"/>
    </xf>
    <xf numFmtId="49" fontId="23" fillId="0" borderId="18" xfId="1" applyNumberFormat="1" applyFont="1" applyFill="1" applyBorder="1" applyAlignment="1">
      <alignment horizontal="left" vertical="center"/>
    </xf>
    <xf numFmtId="49" fontId="23" fillId="0" borderId="29" xfId="1" applyNumberFormat="1" applyFont="1" applyFill="1" applyBorder="1" applyAlignment="1">
      <alignment horizontal="left" vertical="center"/>
    </xf>
    <xf numFmtId="49" fontId="23" fillId="0" borderId="33" xfId="1" applyNumberFormat="1" applyFont="1" applyFill="1" applyBorder="1" applyAlignment="1">
      <alignment horizontal="center" vertical="center"/>
    </xf>
    <xf numFmtId="0" fontId="23" fillId="0" borderId="35" xfId="1" applyFont="1" applyFill="1" applyBorder="1" applyAlignment="1">
      <alignment horizontal="center" vertical="center"/>
    </xf>
    <xf numFmtId="49" fontId="23" fillId="0" borderId="34" xfId="1" applyNumberFormat="1" applyFont="1" applyFill="1" applyBorder="1" applyAlignment="1">
      <alignment horizontal="center" vertical="center"/>
    </xf>
    <xf numFmtId="0" fontId="23" fillId="0" borderId="14" xfId="1" applyFont="1" applyFill="1" applyBorder="1" applyAlignment="1">
      <alignment horizontal="center" vertical="center"/>
    </xf>
    <xf numFmtId="49" fontId="23" fillId="0" borderId="20" xfId="1" applyNumberFormat="1" applyFont="1" applyFill="1" applyBorder="1" applyAlignment="1">
      <alignment horizontal="center" vertical="center"/>
    </xf>
    <xf numFmtId="0" fontId="23" fillId="0" borderId="7" xfId="1" applyFont="1" applyFill="1" applyBorder="1" applyAlignment="1">
      <alignment horizontal="center" vertical="center"/>
    </xf>
    <xf numFmtId="49" fontId="23" fillId="0" borderId="34" xfId="1" applyNumberFormat="1" applyFont="1" applyFill="1" applyBorder="1" applyAlignment="1">
      <alignment horizontal="center" vertical="center" wrapText="1"/>
    </xf>
    <xf numFmtId="49" fontId="24" fillId="0" borderId="39" xfId="1" applyNumberFormat="1" applyFont="1" applyFill="1" applyBorder="1" applyAlignment="1">
      <alignment horizontal="center" vertical="center"/>
    </xf>
    <xf numFmtId="0" fontId="24" fillId="0" borderId="18" xfId="1" applyFont="1" applyFill="1" applyBorder="1" applyAlignment="1">
      <alignment horizontal="center" vertical="center"/>
    </xf>
    <xf numFmtId="0" fontId="24" fillId="0" borderId="29" xfId="1" applyFont="1" applyFill="1" applyBorder="1" applyAlignment="1">
      <alignment horizontal="center" vertical="center"/>
    </xf>
    <xf numFmtId="49" fontId="24" fillId="0" borderId="11" xfId="1" applyNumberFormat="1" applyFont="1" applyFill="1" applyBorder="1" applyAlignment="1" applyProtection="1">
      <alignment horizontal="center" vertical="center" wrapText="1"/>
      <protection locked="0"/>
    </xf>
    <xf numFmtId="49" fontId="24" fillId="0" borderId="1" xfId="1" applyNumberFormat="1" applyFont="1" applyFill="1" applyBorder="1" applyAlignment="1" applyProtection="1">
      <alignment horizontal="center" vertical="center" wrapText="1"/>
      <protection locked="0"/>
    </xf>
    <xf numFmtId="164" fontId="23" fillId="0" borderId="33" xfId="1" applyNumberFormat="1" applyFont="1" applyFill="1" applyBorder="1" applyAlignment="1" applyProtection="1">
      <alignment horizontal="center" vertical="center" wrapText="1"/>
      <protection locked="0"/>
    </xf>
    <xf numFmtId="164" fontId="23" fillId="0" borderId="37" xfId="1" applyNumberFormat="1" applyFont="1" applyFill="1" applyBorder="1" applyAlignment="1" applyProtection="1">
      <alignment horizontal="center" vertical="center" wrapText="1"/>
      <protection locked="0"/>
    </xf>
    <xf numFmtId="164" fontId="23" fillId="0" borderId="35" xfId="1" applyNumberFormat="1" applyFont="1" applyFill="1" applyBorder="1" applyAlignment="1" applyProtection="1">
      <alignment horizontal="center" vertical="center" wrapText="1"/>
      <protection locked="0"/>
    </xf>
    <xf numFmtId="164" fontId="24" fillId="0" borderId="39" xfId="1" applyNumberFormat="1" applyFont="1" applyFill="1" applyBorder="1" applyAlignment="1" applyProtection="1">
      <alignment horizontal="center" vertical="center" wrapText="1"/>
      <protection locked="0"/>
    </xf>
    <xf numFmtId="164" fontId="24" fillId="0" borderId="18" xfId="1" applyNumberFormat="1" applyFont="1" applyFill="1" applyBorder="1" applyAlignment="1" applyProtection="1">
      <alignment horizontal="center" vertical="center" wrapText="1"/>
      <protection locked="0"/>
    </xf>
    <xf numFmtId="164" fontId="24" fillId="0" borderId="25" xfId="1" applyNumberFormat="1" applyFont="1" applyFill="1" applyBorder="1" applyAlignment="1" applyProtection="1">
      <alignment horizontal="center" vertical="center" wrapText="1"/>
      <protection locked="0"/>
    </xf>
    <xf numFmtId="164" fontId="24" fillId="0" borderId="0" xfId="1" applyNumberFormat="1" applyFont="1" applyFill="1" applyBorder="1" applyAlignment="1" applyProtection="1">
      <alignment horizontal="center" vertical="center" wrapText="1"/>
      <protection locked="0"/>
    </xf>
    <xf numFmtId="164" fontId="24" fillId="0" borderId="1" xfId="1" applyNumberFormat="1" applyFont="1" applyFill="1" applyBorder="1" applyAlignment="1" applyProtection="1">
      <alignment horizontal="center" vertical="center" wrapText="1"/>
      <protection locked="0"/>
    </xf>
    <xf numFmtId="164" fontId="24" fillId="0" borderId="14" xfId="1" applyNumberFormat="1" applyFont="1" applyFill="1" applyBorder="1" applyAlignment="1" applyProtection="1">
      <alignment horizontal="center" vertical="center" wrapText="1"/>
      <protection locked="0"/>
    </xf>
    <xf numFmtId="164" fontId="24" fillId="0" borderId="6" xfId="1" applyNumberFormat="1" applyFont="1" applyFill="1" applyBorder="1" applyAlignment="1" applyProtection="1">
      <alignment horizontal="center" vertical="center" wrapText="1"/>
      <protection locked="0"/>
    </xf>
    <xf numFmtId="164" fontId="24" fillId="0" borderId="29" xfId="1" applyNumberFormat="1" applyFont="1" applyFill="1" applyBorder="1" applyAlignment="1" applyProtection="1">
      <alignment horizontal="center" vertical="center" wrapText="1"/>
      <protection locked="0"/>
    </xf>
    <xf numFmtId="164" fontId="24" fillId="0" borderId="4" xfId="1" applyNumberFormat="1" applyFont="1" applyFill="1" applyBorder="1" applyAlignment="1" applyProtection="1">
      <alignment horizontal="center" vertical="center" wrapText="1"/>
      <protection locked="0"/>
    </xf>
    <xf numFmtId="164" fontId="24" fillId="0" borderId="31" xfId="1" applyNumberFormat="1" applyFont="1" applyFill="1" applyBorder="1" applyAlignment="1" applyProtection="1">
      <alignment horizontal="center" vertical="center" wrapText="1"/>
      <protection locked="0"/>
    </xf>
    <xf numFmtId="164" fontId="24" fillId="0" borderId="50" xfId="1" applyNumberFormat="1" applyFont="1" applyFill="1" applyBorder="1" applyAlignment="1" applyProtection="1">
      <alignment horizontal="center" vertical="center" wrapText="1"/>
      <protection locked="0"/>
    </xf>
    <xf numFmtId="49" fontId="24" fillId="0" borderId="4" xfId="1" applyNumberFormat="1" applyFont="1" applyFill="1" applyBorder="1" applyAlignment="1" applyProtection="1">
      <alignment horizontal="center" vertical="center" wrapText="1"/>
      <protection locked="0"/>
    </xf>
    <xf numFmtId="49" fontId="24" fillId="0" borderId="14" xfId="1" applyNumberFormat="1" applyFont="1" applyFill="1" applyBorder="1" applyAlignment="1" applyProtection="1">
      <alignment horizontal="center" vertical="center" wrapText="1"/>
      <protection locked="0"/>
    </xf>
    <xf numFmtId="164" fontId="24" fillId="0" borderId="3" xfId="1" applyNumberFormat="1" applyFont="1" applyFill="1" applyBorder="1" applyAlignment="1" applyProtection="1">
      <alignment horizontal="center" vertical="center" wrapText="1"/>
      <protection locked="0"/>
    </xf>
    <xf numFmtId="164" fontId="24" fillId="0" borderId="7" xfId="1" applyNumberFormat="1" applyFont="1" applyFill="1" applyBorder="1" applyAlignment="1" applyProtection="1">
      <alignment horizontal="center" vertical="center" wrapText="1"/>
      <protection locked="0"/>
    </xf>
    <xf numFmtId="164" fontId="23" fillId="0" borderId="20" xfId="0" applyNumberFormat="1" applyFont="1" applyFill="1" applyBorder="1" applyAlignment="1">
      <alignment horizontal="center" vertical="center" wrapText="1"/>
    </xf>
    <xf numFmtId="164" fontId="23" fillId="0" borderId="13" xfId="0" applyNumberFormat="1" applyFont="1" applyFill="1" applyBorder="1" applyAlignment="1">
      <alignment horizontal="center" vertical="center" wrapText="1"/>
    </xf>
    <xf numFmtId="164" fontId="23" fillId="0" borderId="7" xfId="0" applyNumberFormat="1" applyFont="1" applyFill="1" applyBorder="1" applyAlignment="1">
      <alignment horizontal="center" vertical="center" wrapText="1"/>
    </xf>
    <xf numFmtId="49" fontId="24" fillId="0" borderId="18" xfId="1" applyNumberFormat="1" applyFont="1" applyFill="1" applyBorder="1" applyAlignment="1" applyProtection="1">
      <alignment horizontal="center" vertical="center" wrapText="1"/>
      <protection locked="0"/>
    </xf>
    <xf numFmtId="49" fontId="23" fillId="0" borderId="48" xfId="1" applyNumberFormat="1" applyFont="1" applyFill="1" applyBorder="1" applyAlignment="1" applyProtection="1">
      <alignment horizontal="center" vertical="center" wrapText="1"/>
      <protection locked="0"/>
    </xf>
    <xf numFmtId="49" fontId="23" fillId="0" borderId="22" xfId="1" applyNumberFormat="1" applyFont="1" applyFill="1" applyBorder="1" applyAlignment="1" applyProtection="1">
      <alignment horizontal="center" vertical="center" wrapText="1"/>
      <protection locked="0"/>
    </xf>
    <xf numFmtId="49" fontId="23" fillId="0" borderId="49" xfId="1" applyNumberFormat="1" applyFont="1" applyFill="1" applyBorder="1" applyAlignment="1" applyProtection="1">
      <alignment horizontal="center" vertical="center" wrapText="1"/>
      <protection locked="0"/>
    </xf>
    <xf numFmtId="49" fontId="23" fillId="0" borderId="20" xfId="1" applyNumberFormat="1" applyFont="1" applyFill="1" applyBorder="1" applyAlignment="1" applyProtection="1">
      <alignment horizontal="center" vertical="center" wrapText="1"/>
      <protection locked="0"/>
    </xf>
    <xf numFmtId="49" fontId="23" fillId="0" borderId="13" xfId="1" applyNumberFormat="1" applyFont="1" applyFill="1" applyBorder="1" applyAlignment="1" applyProtection="1">
      <alignment horizontal="center" vertical="center" wrapText="1"/>
      <protection locked="0"/>
    </xf>
    <xf numFmtId="49" fontId="23" fillId="0" borderId="7" xfId="1" applyNumberFormat="1" applyFont="1" applyFill="1" applyBorder="1" applyAlignment="1" applyProtection="1">
      <alignment horizontal="center" vertical="center" wrapText="1"/>
      <protection locked="0"/>
    </xf>
    <xf numFmtId="164" fontId="24" fillId="0" borderId="43" xfId="1" applyNumberFormat="1" applyFont="1" applyFill="1" applyBorder="1" applyAlignment="1" applyProtection="1">
      <alignment horizontal="center" vertical="center" wrapText="1"/>
      <protection locked="0"/>
    </xf>
    <xf numFmtId="164" fontId="24" fillId="0" borderId="42" xfId="1" applyNumberFormat="1" applyFont="1" applyFill="1" applyBorder="1" applyAlignment="1" applyProtection="1">
      <alignment horizontal="center" vertical="center" wrapText="1"/>
      <protection locked="0"/>
    </xf>
    <xf numFmtId="164" fontId="24" fillId="0" borderId="13" xfId="1" applyNumberFormat="1" applyFont="1" applyFill="1" applyBorder="1" applyAlignment="1" applyProtection="1">
      <alignment horizontal="center" vertical="center" wrapText="1"/>
      <protection locked="0"/>
    </xf>
    <xf numFmtId="49" fontId="23" fillId="0" borderId="33" xfId="1" applyNumberFormat="1" applyFont="1" applyFill="1" applyBorder="1" applyAlignment="1" applyProtection="1">
      <alignment horizontal="left" vertical="center" wrapText="1"/>
      <protection locked="0"/>
    </xf>
    <xf numFmtId="49" fontId="23" fillId="0" borderId="37" xfId="1" applyNumberFormat="1" applyFont="1" applyFill="1" applyBorder="1" applyAlignment="1" applyProtection="1">
      <alignment horizontal="left" vertical="center" wrapText="1"/>
      <protection locked="0"/>
    </xf>
    <xf numFmtId="49" fontId="23" fillId="0" borderId="35" xfId="1" applyNumberFormat="1" applyFont="1" applyFill="1" applyBorder="1" applyAlignment="1" applyProtection="1">
      <alignment horizontal="left" vertical="center" wrapText="1"/>
      <protection locked="0"/>
    </xf>
    <xf numFmtId="49" fontId="23" fillId="0" borderId="34" xfId="1" applyNumberFormat="1" applyFont="1" applyFill="1" applyBorder="1" applyAlignment="1" applyProtection="1">
      <alignment horizontal="center" vertical="center" wrapText="1"/>
      <protection locked="0"/>
    </xf>
    <xf numFmtId="49" fontId="23" fillId="0" borderId="10" xfId="1" applyNumberFormat="1" applyFont="1" applyFill="1" applyBorder="1" applyAlignment="1" applyProtection="1">
      <alignment horizontal="center" vertical="center" wrapText="1"/>
      <protection locked="0"/>
    </xf>
    <xf numFmtId="49" fontId="23" fillId="0" borderId="14" xfId="1" applyNumberFormat="1" applyFont="1" applyFill="1" applyBorder="1" applyAlignment="1" applyProtection="1">
      <alignment horizontal="center" vertical="center" wrapText="1"/>
      <protection locked="0"/>
    </xf>
    <xf numFmtId="49" fontId="24" fillId="0" borderId="34" xfId="1" applyNumberFormat="1" applyFont="1" applyFill="1" applyBorder="1" applyAlignment="1" applyProtection="1">
      <alignment horizontal="center" vertical="center" wrapText="1"/>
      <protection locked="0"/>
    </xf>
    <xf numFmtId="49" fontId="24" fillId="0" borderId="21" xfId="1" applyNumberFormat="1" applyFont="1" applyFill="1" applyBorder="1" applyAlignment="1" applyProtection="1">
      <alignment horizontal="center" vertical="center" wrapText="1"/>
      <protection locked="0"/>
    </xf>
    <xf numFmtId="164" fontId="23" fillId="0" borderId="49" xfId="0" applyNumberFormat="1" applyFont="1" applyFill="1" applyBorder="1" applyAlignment="1">
      <alignment horizontal="center" vertical="center" wrapText="1"/>
    </xf>
    <xf numFmtId="164" fontId="23" fillId="0" borderId="1" xfId="0" applyNumberFormat="1" applyFont="1" applyFill="1" applyBorder="1" applyAlignment="1">
      <alignment horizontal="center" vertical="center" wrapText="1"/>
    </xf>
    <xf numFmtId="164" fontId="23" fillId="0" borderId="50" xfId="0" applyNumberFormat="1" applyFont="1" applyFill="1" applyBorder="1" applyAlignment="1">
      <alignment horizontal="center" vertical="center" wrapText="1"/>
    </xf>
    <xf numFmtId="9" fontId="23" fillId="0" borderId="21" xfId="1" applyNumberFormat="1" applyFont="1" applyFill="1" applyBorder="1" applyAlignment="1">
      <alignment horizontal="center" vertical="center"/>
    </xf>
    <xf numFmtId="9" fontId="23" fillId="0" borderId="40" xfId="1" applyNumberFormat="1" applyFont="1" applyFill="1" applyBorder="1" applyAlignment="1">
      <alignment horizontal="center" vertical="center"/>
    </xf>
    <xf numFmtId="0" fontId="12" fillId="0" borderId="45" xfId="0" applyFont="1" applyFill="1" applyBorder="1" applyAlignment="1">
      <alignment horizontal="center"/>
    </xf>
    <xf numFmtId="0" fontId="12" fillId="0" borderId="46" xfId="0" applyFont="1" applyFill="1" applyBorder="1" applyAlignment="1">
      <alignment horizontal="center"/>
    </xf>
    <xf numFmtId="0" fontId="12" fillId="0" borderId="47" xfId="0" applyFont="1" applyFill="1" applyBorder="1" applyAlignment="1">
      <alignment horizontal="center"/>
    </xf>
    <xf numFmtId="164" fontId="23" fillId="0" borderId="49" xfId="0" applyNumberFormat="1" applyFont="1" applyFill="1" applyBorder="1" applyAlignment="1">
      <alignment horizontal="center" vertical="top" wrapText="1"/>
    </xf>
    <xf numFmtId="164" fontId="23" fillId="0" borderId="1" xfId="0" applyNumberFormat="1" applyFont="1" applyFill="1" applyBorder="1" applyAlignment="1">
      <alignment horizontal="center" vertical="top" wrapText="1"/>
    </xf>
    <xf numFmtId="164" fontId="23" fillId="0" borderId="50" xfId="0" applyNumberFormat="1" applyFont="1" applyFill="1" applyBorder="1" applyAlignment="1">
      <alignment horizontal="center" vertical="top" wrapText="1"/>
    </xf>
    <xf numFmtId="164" fontId="12" fillId="0" borderId="45" xfId="0" applyNumberFormat="1" applyFont="1" applyFill="1" applyBorder="1" applyAlignment="1">
      <alignment horizontal="center"/>
    </xf>
    <xf numFmtId="164" fontId="12" fillId="0" borderId="46" xfId="0" applyNumberFormat="1" applyFont="1" applyFill="1" applyBorder="1" applyAlignment="1">
      <alignment horizontal="center"/>
    </xf>
    <xf numFmtId="164" fontId="12" fillId="0" borderId="47" xfId="0" applyNumberFormat="1" applyFont="1" applyFill="1" applyBorder="1" applyAlignment="1">
      <alignment horizontal="center"/>
    </xf>
    <xf numFmtId="164" fontId="12" fillId="0" borderId="45" xfId="0" applyNumberFormat="1" applyFont="1" applyBorder="1" applyAlignment="1">
      <alignment horizontal="center"/>
    </xf>
    <xf numFmtId="164" fontId="12" fillId="0" borderId="46" xfId="0" applyNumberFormat="1" applyFont="1" applyBorder="1" applyAlignment="1">
      <alignment horizontal="center"/>
    </xf>
    <xf numFmtId="164" fontId="12" fillId="0" borderId="47" xfId="0" applyNumberFormat="1" applyFont="1" applyBorder="1" applyAlignment="1">
      <alignment horizontal="center"/>
    </xf>
    <xf numFmtId="9" fontId="27" fillId="0" borderId="21" xfId="3" applyFont="1" applyFill="1" applyBorder="1" applyAlignment="1">
      <alignment horizontal="center" vertical="top"/>
    </xf>
    <xf numFmtId="9" fontId="27" fillId="0" borderId="40" xfId="3" applyFont="1" applyFill="1" applyBorder="1" applyAlignment="1">
      <alignment horizontal="center" vertical="top"/>
    </xf>
    <xf numFmtId="9" fontId="26" fillId="0" borderId="21" xfId="3" applyFont="1" applyFill="1" applyBorder="1" applyAlignment="1">
      <alignment horizontal="center"/>
    </xf>
    <xf numFmtId="9" fontId="26" fillId="0" borderId="40" xfId="3" applyFont="1" applyFill="1" applyBorder="1" applyAlignment="1">
      <alignment horizontal="center"/>
    </xf>
    <xf numFmtId="10" fontId="10" fillId="0" borderId="34" xfId="0" applyNumberFormat="1" applyFont="1" applyBorder="1" applyAlignment="1">
      <alignment horizontal="center" vertical="center" wrapText="1"/>
    </xf>
    <xf numFmtId="10" fontId="10" fillId="0" borderId="14" xfId="0" applyNumberFormat="1" applyFont="1" applyBorder="1" applyAlignment="1">
      <alignment horizontal="center" vertical="center" wrapText="1"/>
    </xf>
    <xf numFmtId="9" fontId="10" fillId="0" borderId="39" xfId="0" applyNumberFormat="1" applyFont="1" applyBorder="1" applyAlignment="1">
      <alignment horizontal="center" vertical="center"/>
    </xf>
    <xf numFmtId="9" fontId="10" fillId="0" borderId="18" xfId="0" applyNumberFormat="1" applyFont="1" applyBorder="1" applyAlignment="1">
      <alignment horizontal="center" vertical="center"/>
    </xf>
    <xf numFmtId="9" fontId="10" fillId="0" borderId="29" xfId="0" applyNumberFormat="1" applyFont="1" applyBorder="1" applyAlignment="1">
      <alignment horizontal="center" vertical="center"/>
    </xf>
    <xf numFmtId="164" fontId="23" fillId="0" borderId="18" xfId="1" applyNumberFormat="1" applyFont="1" applyFill="1" applyBorder="1" applyAlignment="1">
      <alignment horizontal="center" vertical="center"/>
    </xf>
    <xf numFmtId="164" fontId="23" fillId="0" borderId="25" xfId="1" applyNumberFormat="1" applyFont="1" applyFill="1" applyBorder="1" applyAlignment="1">
      <alignment horizontal="center" vertical="center"/>
    </xf>
    <xf numFmtId="164" fontId="27" fillId="0" borderId="0" xfId="1" applyNumberFormat="1" applyFont="1" applyFill="1" applyBorder="1" applyAlignment="1">
      <alignment horizontal="center" vertical="center"/>
    </xf>
    <xf numFmtId="164" fontId="23" fillId="0" borderId="39" xfId="1" applyNumberFormat="1" applyFont="1" applyFill="1" applyBorder="1" applyAlignment="1">
      <alignment horizontal="center" vertical="center"/>
    </xf>
    <xf numFmtId="164" fontId="23" fillId="0" borderId="29" xfId="1" applyNumberFormat="1" applyFont="1" applyFill="1" applyBorder="1" applyAlignment="1">
      <alignment horizontal="center" vertical="center"/>
    </xf>
    <xf numFmtId="164" fontId="23" fillId="0" borderId="24" xfId="1" applyNumberFormat="1" applyFont="1" applyFill="1" applyBorder="1" applyAlignment="1">
      <alignment horizontal="center" vertical="center"/>
    </xf>
    <xf numFmtId="10" fontId="10" fillId="0" borderId="20" xfId="0" applyNumberFormat="1" applyFont="1" applyBorder="1" applyAlignment="1">
      <alignment horizontal="center" vertical="center" wrapText="1"/>
    </xf>
    <xf numFmtId="10" fontId="10" fillId="0" borderId="7" xfId="0" applyNumberFormat="1" applyFont="1" applyBorder="1" applyAlignment="1">
      <alignment horizontal="center" vertical="center" wrapText="1"/>
    </xf>
    <xf numFmtId="9" fontId="10" fillId="0" borderId="20" xfId="0" applyNumberFormat="1" applyFont="1" applyBorder="1" applyAlignment="1">
      <alignment horizontal="center" vertical="center" wrapText="1"/>
    </xf>
    <xf numFmtId="9" fontId="10" fillId="0" borderId="7" xfId="0" applyNumberFormat="1" applyFont="1" applyBorder="1" applyAlignment="1">
      <alignment horizontal="center" vertical="center" wrapText="1"/>
    </xf>
    <xf numFmtId="49" fontId="23" fillId="0" borderId="58" xfId="1" applyNumberFormat="1" applyFont="1" applyFill="1" applyBorder="1" applyAlignment="1" applyProtection="1">
      <alignment horizontal="center" vertical="center" wrapText="1"/>
      <protection locked="0"/>
    </xf>
    <xf numFmtId="49" fontId="23" fillId="0" borderId="58" xfId="1" applyNumberFormat="1" applyFont="1" applyFill="1" applyBorder="1" applyAlignment="1" applyProtection="1">
      <alignment horizontal="center" vertical="center"/>
      <protection locked="0"/>
    </xf>
    <xf numFmtId="49" fontId="23" fillId="0" borderId="56" xfId="1" applyNumberFormat="1" applyFont="1" applyFill="1" applyBorder="1" applyAlignment="1" applyProtection="1">
      <alignment horizontal="center" vertical="center"/>
      <protection locked="0"/>
    </xf>
    <xf numFmtId="49" fontId="23" fillId="0" borderId="65" xfId="1" applyNumberFormat="1" applyFont="1" applyFill="1" applyBorder="1" applyAlignment="1" applyProtection="1">
      <alignment horizontal="center" vertical="center"/>
      <protection locked="0"/>
    </xf>
    <xf numFmtId="164" fontId="23" fillId="0" borderId="48" xfId="1" applyNumberFormat="1" applyFont="1" applyFill="1" applyBorder="1" applyAlignment="1">
      <alignment horizontal="center" vertical="center"/>
    </xf>
    <xf numFmtId="164" fontId="23" fillId="0" borderId="40" xfId="1" applyNumberFormat="1" applyFont="1" applyFill="1" applyBorder="1" applyAlignment="1">
      <alignment horizontal="center" vertical="center"/>
    </xf>
    <xf numFmtId="164" fontId="23" fillId="0" borderId="49" xfId="1" applyNumberFormat="1" applyFont="1" applyFill="1" applyBorder="1" applyAlignment="1">
      <alignment horizontal="center" vertical="center"/>
    </xf>
    <xf numFmtId="164" fontId="23" fillId="0" borderId="50" xfId="1" applyNumberFormat="1" applyFont="1" applyFill="1" applyBorder="1" applyAlignment="1">
      <alignment horizontal="center" vertical="center"/>
    </xf>
    <xf numFmtId="49" fontId="27" fillId="0" borderId="57" xfId="1" applyNumberFormat="1" applyFont="1" applyFill="1" applyBorder="1" applyAlignment="1" applyProtection="1">
      <alignment horizontal="center" vertical="center"/>
      <protection locked="0"/>
    </xf>
    <xf numFmtId="49" fontId="27" fillId="0" borderId="59" xfId="1" applyNumberFormat="1" applyFont="1" applyFill="1" applyBorder="1" applyAlignment="1" applyProtection="1">
      <alignment horizontal="center" vertical="center"/>
      <protection locked="0"/>
    </xf>
    <xf numFmtId="38" fontId="23" fillId="0" borderId="48" xfId="1" applyNumberFormat="1" applyFont="1" applyFill="1" applyBorder="1" applyAlignment="1">
      <alignment horizontal="center" vertical="center"/>
    </xf>
    <xf numFmtId="38" fontId="23" fillId="0" borderId="49" xfId="1" applyNumberFormat="1" applyFont="1" applyFill="1" applyBorder="1" applyAlignment="1">
      <alignment horizontal="center" vertical="center"/>
    </xf>
    <xf numFmtId="38" fontId="23" fillId="0" borderId="21" xfId="1" applyNumberFormat="1" applyFont="1" applyFill="1" applyBorder="1" applyAlignment="1">
      <alignment horizontal="center" vertical="center" wrapText="1"/>
    </xf>
    <xf numFmtId="38" fontId="23" fillId="0" borderId="1" xfId="1" applyNumberFormat="1" applyFont="1" applyFill="1" applyBorder="1" applyAlignment="1">
      <alignment horizontal="center" vertical="center" wrapText="1"/>
    </xf>
    <xf numFmtId="38" fontId="10" fillId="0" borderId="21" xfId="0" applyNumberFormat="1" applyFont="1" applyBorder="1" applyAlignment="1">
      <alignment horizontal="center" vertical="center" wrapText="1"/>
    </xf>
    <xf numFmtId="38" fontId="10" fillId="0" borderId="1" xfId="0" applyNumberFormat="1" applyFont="1" applyBorder="1" applyAlignment="1">
      <alignment horizontal="center" vertical="center" wrapText="1"/>
    </xf>
    <xf numFmtId="38" fontId="10" fillId="0" borderId="21" xfId="0" applyNumberFormat="1" applyFont="1" applyBorder="1" applyAlignment="1">
      <alignment horizontal="center" vertical="center"/>
    </xf>
    <xf numFmtId="38" fontId="10" fillId="0" borderId="1" xfId="0" applyNumberFormat="1" applyFont="1" applyBorder="1" applyAlignment="1">
      <alignment horizontal="center" vertical="center"/>
    </xf>
    <xf numFmtId="166" fontId="10" fillId="0" borderId="33" xfId="0" applyNumberFormat="1" applyFont="1" applyBorder="1" applyAlignment="1">
      <alignment vertical="center" wrapText="1"/>
    </xf>
    <xf numFmtId="166" fontId="10" fillId="0" borderId="37" xfId="0" applyNumberFormat="1" applyFont="1" applyBorder="1" applyAlignment="1">
      <alignment vertical="center" wrapText="1"/>
    </xf>
    <xf numFmtId="166" fontId="10" fillId="0" borderId="38" xfId="0" applyNumberFormat="1" applyFont="1" applyBorder="1" applyAlignment="1">
      <alignment vertical="center" wrapText="1"/>
    </xf>
    <xf numFmtId="49" fontId="27" fillId="0" borderId="58" xfId="1" applyNumberFormat="1" applyFont="1" applyFill="1" applyBorder="1" applyAlignment="1" applyProtection="1">
      <alignment horizontal="center" vertical="center"/>
      <protection locked="0"/>
    </xf>
    <xf numFmtId="49" fontId="27" fillId="0" borderId="67" xfId="1" applyNumberFormat="1" applyFont="1" applyFill="1" applyBorder="1" applyAlignment="1" applyProtection="1">
      <alignment horizontal="center" vertical="center"/>
      <protection locked="0"/>
    </xf>
    <xf numFmtId="49" fontId="27" fillId="0" borderId="58" xfId="1" applyNumberFormat="1" applyFont="1" applyFill="1" applyBorder="1" applyAlignment="1" applyProtection="1">
      <alignment horizontal="center" vertical="center" wrapText="1"/>
      <protection locked="0"/>
    </xf>
    <xf numFmtId="49" fontId="27" fillId="0" borderId="57" xfId="1" applyNumberFormat="1" applyFont="1" applyFill="1" applyBorder="1" applyAlignment="1" applyProtection="1">
      <alignment horizontal="center" vertical="center" wrapText="1"/>
      <protection locked="0"/>
    </xf>
    <xf numFmtId="164" fontId="23" fillId="0" borderId="21" xfId="1" applyNumberFormat="1" applyFont="1" applyFill="1" applyBorder="1" applyAlignment="1">
      <alignment horizontal="center" vertical="center"/>
    </xf>
    <xf numFmtId="164" fontId="23" fillId="0" borderId="1" xfId="1" applyNumberFormat="1" applyFont="1" applyFill="1" applyBorder="1" applyAlignment="1">
      <alignment horizontal="center" vertical="center"/>
    </xf>
    <xf numFmtId="49" fontId="27" fillId="0" borderId="5" xfId="1" applyNumberFormat="1" applyFont="1" applyFill="1" applyBorder="1" applyAlignment="1" applyProtection="1">
      <alignment horizontal="center" vertical="center"/>
      <protection locked="0"/>
    </xf>
    <xf numFmtId="0" fontId="26" fillId="0" borderId="0" xfId="0" applyFont="1" applyAlignment="1">
      <alignment horizontal="left" vertical="center" wrapText="1"/>
    </xf>
    <xf numFmtId="164" fontId="12" fillId="0" borderId="9" xfId="0" applyNumberFormat="1" applyFont="1" applyBorder="1" applyAlignment="1">
      <alignment horizontal="center"/>
    </xf>
    <xf numFmtId="164" fontId="12" fillId="0" borderId="5" xfId="0" applyNumberFormat="1" applyFont="1" applyBorder="1" applyAlignment="1">
      <alignment horizontal="center"/>
    </xf>
    <xf numFmtId="164" fontId="12" fillId="0" borderId="15" xfId="0" applyNumberFormat="1" applyFont="1" applyBorder="1" applyAlignment="1">
      <alignment horizontal="center"/>
    </xf>
    <xf numFmtId="164" fontId="26" fillId="0" borderId="64" xfId="0" applyNumberFormat="1" applyFont="1" applyBorder="1" applyAlignment="1">
      <alignment horizontal="center"/>
    </xf>
    <xf numFmtId="164" fontId="26" fillId="0" borderId="5" xfId="0" applyNumberFormat="1" applyFont="1" applyBorder="1" applyAlignment="1">
      <alignment horizontal="center"/>
    </xf>
    <xf numFmtId="164" fontId="26" fillId="0" borderId="15" xfId="0" applyNumberFormat="1" applyFont="1" applyBorder="1" applyAlignment="1">
      <alignment horizontal="center"/>
    </xf>
    <xf numFmtId="9" fontId="10" fillId="0" borderId="19" xfId="0" applyNumberFormat="1" applyFont="1" applyFill="1" applyBorder="1" applyAlignment="1">
      <alignment horizontal="center"/>
    </xf>
    <xf numFmtId="9" fontId="10" fillId="0" borderId="28" xfId="0" applyNumberFormat="1" applyFont="1" applyFill="1" applyBorder="1" applyAlignment="1">
      <alignment horizontal="center"/>
    </xf>
    <xf numFmtId="164" fontId="23" fillId="0" borderId="18" xfId="0" applyNumberFormat="1" applyFont="1" applyFill="1" applyBorder="1" applyAlignment="1">
      <alignment horizontal="center" vertical="center" wrapText="1"/>
    </xf>
    <xf numFmtId="164" fontId="23" fillId="0" borderId="24" xfId="0" applyNumberFormat="1" applyFont="1" applyFill="1" applyBorder="1" applyAlignment="1">
      <alignment horizontal="center" vertical="center" wrapText="1"/>
    </xf>
    <xf numFmtId="164" fontId="23" fillId="0" borderId="29" xfId="0" applyNumberFormat="1" applyFont="1" applyFill="1" applyBorder="1" applyAlignment="1">
      <alignment horizontal="center" vertical="center" wrapText="1"/>
    </xf>
    <xf numFmtId="9" fontId="10" fillId="0" borderId="0" xfId="0" applyNumberFormat="1" applyFont="1" applyFill="1" applyBorder="1" applyAlignment="1">
      <alignment horizontal="center"/>
    </xf>
    <xf numFmtId="9" fontId="10" fillId="0" borderId="32" xfId="0" applyNumberFormat="1" applyFont="1" applyFill="1" applyBorder="1" applyAlignment="1">
      <alignment horizontal="center"/>
    </xf>
    <xf numFmtId="0" fontId="12" fillId="0" borderId="10" xfId="0" applyFont="1" applyBorder="1" applyAlignment="1">
      <alignment horizontal="left"/>
    </xf>
    <xf numFmtId="0" fontId="12" fillId="0" borderId="4" xfId="0" applyFont="1" applyBorder="1" applyAlignment="1">
      <alignment horizontal="left"/>
    </xf>
  </cellXfs>
  <cellStyles count="4">
    <cellStyle name="Normal" xfId="0" builtinId="0"/>
    <cellStyle name="Percent" xfId="3" builtinId="5"/>
    <cellStyle name="常规 2" xfId="1"/>
    <cellStyle name="超链接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BZ51"/>
  <sheetViews>
    <sheetView tabSelected="1" workbookViewId="0">
      <pane xSplit="1" ySplit="6" topLeftCell="B30" activePane="bottomRight" state="frozen"/>
      <selection activeCell="M16" sqref="M16"/>
      <selection pane="topRight" activeCell="M16" sqref="M16"/>
      <selection pane="bottomLeft" activeCell="M16" sqref="M16"/>
      <selection pane="bottomRight" activeCell="R49" sqref="R49"/>
    </sheetView>
  </sheetViews>
  <sheetFormatPr defaultColWidth="9" defaultRowHeight="15"/>
  <cols>
    <col min="1" max="1" width="8.42578125" style="76" customWidth="1"/>
    <col min="2" max="3" width="8.42578125" style="74" customWidth="1"/>
    <col min="4" max="4" width="2.5703125" style="75" customWidth="1"/>
    <col min="5" max="8" width="8.42578125" style="74" customWidth="1"/>
    <col min="9" max="10" width="8.42578125" style="73" customWidth="1"/>
    <col min="11" max="14" width="8.42578125" style="74" customWidth="1"/>
    <col min="15" max="15" width="8.42578125" style="73" customWidth="1"/>
    <col min="16" max="17" width="2.5703125" style="73" customWidth="1"/>
    <col min="18" max="19" width="8.42578125" style="9" customWidth="1"/>
    <col min="20" max="20" width="2.5703125" style="22" customWidth="1"/>
    <col min="21" max="24" width="8.42578125" style="72" customWidth="1"/>
    <col min="25" max="26" width="8.42578125" style="12" customWidth="1"/>
    <col min="27" max="28" width="2.5703125" style="68" customWidth="1"/>
    <col min="29" max="30" width="8.42578125" style="9" customWidth="1"/>
    <col min="31" max="31" width="2.5703125" style="22" customWidth="1"/>
    <col min="32" max="32" width="8.42578125" style="22" customWidth="1"/>
    <col min="33" max="39" width="8.42578125" style="10" customWidth="1"/>
    <col min="40" max="41" width="8.42578125" style="12" customWidth="1"/>
    <col min="42" max="43" width="2.5703125" style="68" customWidth="1"/>
    <col min="44" max="45" width="8.42578125" customWidth="1"/>
    <col min="46" max="46" width="2.5703125" customWidth="1"/>
    <col min="47" max="47" width="8.42578125" style="71" customWidth="1"/>
    <col min="48" max="56" width="8.42578125" style="29" customWidth="1"/>
    <col min="57" max="58" width="2.5703125" style="68" customWidth="1"/>
    <col min="59" max="60" width="8.42578125" style="70" customWidth="1"/>
    <col min="61" max="61" width="2.5703125" style="70" customWidth="1"/>
    <col min="62" max="65" width="8.42578125" style="10" customWidth="1"/>
    <col min="66" max="67" width="8.42578125" style="69" customWidth="1"/>
    <col min="68" max="69" width="2.5703125" style="68" customWidth="1"/>
    <col min="70" max="71" width="9" style="9"/>
    <col min="72" max="72" width="2.5703125" style="22" customWidth="1"/>
    <col min="73" max="76" width="8.42578125" style="10" customWidth="1"/>
    <col min="77" max="78" width="8.42578125" style="9" customWidth="1"/>
    <col min="79" max="16384" width="9" style="68"/>
  </cols>
  <sheetData>
    <row r="1" spans="1:78" ht="18.75">
      <c r="A1" s="289" t="s">
        <v>399</v>
      </c>
      <c r="B1" s="287" t="s">
        <v>191</v>
      </c>
      <c r="P1" s="82"/>
      <c r="Q1" s="287" t="s">
        <v>190</v>
      </c>
      <c r="S1" s="76"/>
      <c r="T1" s="68"/>
      <c r="U1" s="288"/>
      <c r="V1" s="288"/>
      <c r="W1" s="288"/>
      <c r="X1" s="288"/>
      <c r="Y1" s="286"/>
      <c r="Z1" s="286"/>
      <c r="AA1" s="91"/>
      <c r="AB1" s="287" t="s">
        <v>189</v>
      </c>
      <c r="AD1" s="76"/>
      <c r="AE1" s="68"/>
      <c r="AF1" s="68"/>
      <c r="AG1" s="164"/>
      <c r="AH1" s="164"/>
      <c r="AI1" s="164"/>
      <c r="AJ1" s="164"/>
      <c r="AK1" s="164"/>
      <c r="AL1" s="164"/>
      <c r="AM1" s="164"/>
      <c r="AN1" s="286"/>
      <c r="AO1" s="286"/>
      <c r="AP1" s="91"/>
      <c r="AQ1" s="287" t="s">
        <v>188</v>
      </c>
      <c r="AR1" s="287"/>
      <c r="AS1" s="76"/>
      <c r="AT1" s="68"/>
      <c r="AU1" s="68"/>
      <c r="AV1" s="164"/>
      <c r="AW1" s="164"/>
      <c r="AX1" s="164"/>
      <c r="AY1" s="286"/>
      <c r="AZ1" s="286"/>
      <c r="BA1" s="164"/>
      <c r="BB1" s="164"/>
      <c r="BC1" s="164"/>
      <c r="BD1" s="286"/>
      <c r="BE1" s="91"/>
      <c r="BF1" s="287" t="s">
        <v>187</v>
      </c>
      <c r="BH1" s="76"/>
      <c r="BI1" s="68"/>
      <c r="BJ1" s="164"/>
      <c r="BK1" s="164"/>
      <c r="BL1" s="286"/>
      <c r="BM1" s="286"/>
      <c r="BN1" s="164"/>
      <c r="BO1" s="164"/>
      <c r="BP1" s="91"/>
      <c r="BQ1" s="287" t="s">
        <v>186</v>
      </c>
      <c r="BR1" s="287"/>
      <c r="BS1" s="76"/>
      <c r="BT1" s="68"/>
      <c r="BU1" s="286"/>
      <c r="BV1" s="286"/>
      <c r="BW1" s="164"/>
      <c r="BX1" s="164"/>
      <c r="BY1" s="164"/>
      <c r="BZ1" s="164"/>
    </row>
    <row r="2" spans="1:78" s="221" customFormat="1" ht="13.5" customHeight="1">
      <c r="A2" s="285" t="s">
        <v>185</v>
      </c>
      <c r="B2" s="982" t="s">
        <v>183</v>
      </c>
      <c r="C2" s="982"/>
      <c r="D2" s="284"/>
      <c r="E2" s="983" t="s">
        <v>184</v>
      </c>
      <c r="F2" s="984"/>
      <c r="G2" s="984"/>
      <c r="H2" s="984"/>
      <c r="I2" s="984"/>
      <c r="J2" s="984"/>
      <c r="K2" s="984"/>
      <c r="L2" s="984"/>
      <c r="M2" s="984"/>
      <c r="N2" s="984"/>
      <c r="O2" s="985"/>
      <c r="P2" s="283"/>
      <c r="Q2" s="156"/>
      <c r="R2" s="978" t="s">
        <v>183</v>
      </c>
      <c r="S2" s="978"/>
      <c r="T2" s="22"/>
      <c r="U2" s="979" t="s">
        <v>184</v>
      </c>
      <c r="V2" s="980"/>
      <c r="W2" s="980"/>
      <c r="X2" s="980"/>
      <c r="Y2" s="980"/>
      <c r="Z2" s="981"/>
      <c r="AA2" s="227"/>
      <c r="AC2" s="978" t="s">
        <v>183</v>
      </c>
      <c r="AD2" s="978"/>
      <c r="AE2" s="22"/>
      <c r="AF2" s="979" t="s">
        <v>184</v>
      </c>
      <c r="AG2" s="980"/>
      <c r="AH2" s="980"/>
      <c r="AI2" s="980"/>
      <c r="AJ2" s="980"/>
      <c r="AK2" s="980"/>
      <c r="AL2" s="980"/>
      <c r="AM2" s="980"/>
      <c r="AN2" s="980"/>
      <c r="AO2" s="981"/>
      <c r="AP2" s="227"/>
      <c r="AR2" s="978" t="s">
        <v>183</v>
      </c>
      <c r="AS2" s="978"/>
      <c r="AT2" s="22"/>
      <c r="AU2" s="979" t="s">
        <v>184</v>
      </c>
      <c r="AV2" s="980"/>
      <c r="AW2" s="980"/>
      <c r="AX2" s="980"/>
      <c r="AY2" s="980"/>
      <c r="AZ2" s="980"/>
      <c r="BA2" s="980"/>
      <c r="BB2" s="980"/>
      <c r="BC2" s="980"/>
      <c r="BD2" s="981"/>
      <c r="BE2" s="227"/>
      <c r="BG2" s="978" t="s">
        <v>183</v>
      </c>
      <c r="BH2" s="978"/>
      <c r="BI2" s="22"/>
      <c r="BJ2" s="979" t="s">
        <v>184</v>
      </c>
      <c r="BK2" s="980"/>
      <c r="BL2" s="980"/>
      <c r="BM2" s="980"/>
      <c r="BN2" s="980"/>
      <c r="BO2" s="981"/>
      <c r="BP2" s="227"/>
      <c r="BR2" s="978" t="s">
        <v>183</v>
      </c>
      <c r="BS2" s="978"/>
      <c r="BT2" s="22"/>
      <c r="BU2" s="979" t="s">
        <v>182</v>
      </c>
      <c r="BV2" s="980"/>
      <c r="BW2" s="980"/>
      <c r="BX2" s="980"/>
      <c r="BY2" s="980"/>
      <c r="BZ2" s="981"/>
    </row>
    <row r="3" spans="1:78" s="264" customFormat="1" ht="60" customHeight="1">
      <c r="A3" s="259" t="s">
        <v>181</v>
      </c>
      <c r="B3" s="271" t="s">
        <v>171</v>
      </c>
      <c r="C3" s="271" t="s">
        <v>170</v>
      </c>
      <c r="D3" s="282"/>
      <c r="E3" s="155" t="s">
        <v>363</v>
      </c>
      <c r="F3" s="222" t="s">
        <v>180</v>
      </c>
      <c r="G3" s="268" t="s">
        <v>179</v>
      </c>
      <c r="H3" s="267" t="s">
        <v>178</v>
      </c>
      <c r="I3" s="230" t="s">
        <v>177</v>
      </c>
      <c r="J3" s="230" t="s">
        <v>176</v>
      </c>
      <c r="K3" s="268" t="s">
        <v>172</v>
      </c>
      <c r="L3" s="266" t="s">
        <v>175</v>
      </c>
      <c r="M3" s="266" t="s">
        <v>174</v>
      </c>
      <c r="N3" s="273" t="s">
        <v>173</v>
      </c>
      <c r="O3" s="281" t="s">
        <v>172</v>
      </c>
      <c r="P3" s="228"/>
      <c r="Q3" s="230"/>
      <c r="R3" s="271" t="s">
        <v>171</v>
      </c>
      <c r="S3" s="271" t="s">
        <v>170</v>
      </c>
      <c r="U3" s="280" t="s">
        <v>169</v>
      </c>
      <c r="V3" s="279" t="s">
        <v>168</v>
      </c>
      <c r="W3" s="268" t="s">
        <v>156</v>
      </c>
      <c r="X3" s="267" t="s">
        <v>155</v>
      </c>
      <c r="Y3" s="230" t="s">
        <v>160</v>
      </c>
      <c r="Z3" s="228" t="s">
        <v>159</v>
      </c>
      <c r="AA3" s="272"/>
      <c r="AC3" s="271" t="s">
        <v>152</v>
      </c>
      <c r="AD3" s="271" t="s">
        <v>151</v>
      </c>
      <c r="AF3" s="155" t="s">
        <v>163</v>
      </c>
      <c r="AG3" s="229" t="s">
        <v>403</v>
      </c>
      <c r="AH3" s="229" t="s">
        <v>167</v>
      </c>
      <c r="AI3" s="222" t="s">
        <v>163</v>
      </c>
      <c r="AJ3" s="229" t="s">
        <v>404</v>
      </c>
      <c r="AK3" s="229" t="s">
        <v>166</v>
      </c>
      <c r="AL3" s="268" t="s">
        <v>156</v>
      </c>
      <c r="AM3" s="267" t="s">
        <v>155</v>
      </c>
      <c r="AN3" s="230" t="s">
        <v>160</v>
      </c>
      <c r="AO3" s="228" t="s">
        <v>159</v>
      </c>
      <c r="AP3" s="272"/>
      <c r="AR3" s="271" t="s">
        <v>152</v>
      </c>
      <c r="AS3" s="271" t="s">
        <v>151</v>
      </c>
      <c r="AU3" s="275" t="s">
        <v>163</v>
      </c>
      <c r="AV3" s="278" t="s">
        <v>165</v>
      </c>
      <c r="AW3" s="278" t="s">
        <v>164</v>
      </c>
      <c r="AX3" s="266" t="s">
        <v>163</v>
      </c>
      <c r="AY3" s="277" t="s">
        <v>162</v>
      </c>
      <c r="AZ3" s="277" t="s">
        <v>161</v>
      </c>
      <c r="BA3" s="268" t="s">
        <v>156</v>
      </c>
      <c r="BB3" s="267" t="s">
        <v>155</v>
      </c>
      <c r="BC3" s="266" t="s">
        <v>160</v>
      </c>
      <c r="BD3" s="276" t="s">
        <v>159</v>
      </c>
      <c r="BE3" s="272"/>
      <c r="BG3" s="271" t="s">
        <v>152</v>
      </c>
      <c r="BH3" s="271" t="s">
        <v>151</v>
      </c>
      <c r="BJ3" s="275" t="s">
        <v>158</v>
      </c>
      <c r="BK3" s="266" t="s">
        <v>157</v>
      </c>
      <c r="BL3" s="274" t="s">
        <v>156</v>
      </c>
      <c r="BM3" s="273" t="s">
        <v>155</v>
      </c>
      <c r="BN3" s="266" t="s">
        <v>154</v>
      </c>
      <c r="BO3" s="265" t="s">
        <v>153</v>
      </c>
      <c r="BP3" s="272"/>
      <c r="BR3" s="271" t="s">
        <v>152</v>
      </c>
      <c r="BS3" s="271" t="s">
        <v>151</v>
      </c>
      <c r="BU3" s="270" t="s">
        <v>150</v>
      </c>
      <c r="BV3" s="269" t="s">
        <v>149</v>
      </c>
      <c r="BW3" s="268" t="s">
        <v>148</v>
      </c>
      <c r="BX3" s="267" t="s">
        <v>147</v>
      </c>
      <c r="BY3" s="266" t="s">
        <v>146</v>
      </c>
      <c r="BZ3" s="265" t="s">
        <v>145</v>
      </c>
    </row>
    <row r="4" spans="1:78" ht="45" customHeight="1">
      <c r="A4" s="259" t="s">
        <v>144</v>
      </c>
      <c r="B4" s="263" t="s">
        <v>143</v>
      </c>
      <c r="C4" s="263" t="s">
        <v>143</v>
      </c>
      <c r="D4" s="262"/>
      <c r="E4" s="261" t="s">
        <v>143</v>
      </c>
      <c r="F4" s="243" t="s">
        <v>143</v>
      </c>
      <c r="G4" s="245" t="s">
        <v>143</v>
      </c>
      <c r="H4" s="244" t="s">
        <v>143</v>
      </c>
      <c r="I4" s="246" t="s">
        <v>141</v>
      </c>
      <c r="J4" s="246" t="s">
        <v>141</v>
      </c>
      <c r="K4" s="245" t="s">
        <v>143</v>
      </c>
      <c r="L4" s="243" t="s">
        <v>143</v>
      </c>
      <c r="M4" s="243" t="s">
        <v>143</v>
      </c>
      <c r="N4" s="250" t="s">
        <v>141</v>
      </c>
      <c r="O4" s="260" t="s">
        <v>143</v>
      </c>
      <c r="P4" s="150"/>
      <c r="Q4" s="149"/>
      <c r="R4" s="249" t="s">
        <v>143</v>
      </c>
      <c r="S4" s="249" t="s">
        <v>143</v>
      </c>
      <c r="T4" s="248"/>
      <c r="U4" s="252" t="s">
        <v>143</v>
      </c>
      <c r="V4" s="258" t="s">
        <v>143</v>
      </c>
      <c r="W4" s="257" t="s">
        <v>143</v>
      </c>
      <c r="X4" s="256" t="s">
        <v>143</v>
      </c>
      <c r="Y4" s="246" t="s">
        <v>141</v>
      </c>
      <c r="Z4" s="253" t="s">
        <v>141</v>
      </c>
      <c r="AA4" s="91"/>
      <c r="AC4" s="249" t="s">
        <v>143</v>
      </c>
      <c r="AD4" s="249" t="s">
        <v>143</v>
      </c>
      <c r="AE4" s="259"/>
      <c r="AF4" s="252" t="s">
        <v>143</v>
      </c>
      <c r="AG4" s="255" t="s">
        <v>143</v>
      </c>
      <c r="AH4" s="255" t="s">
        <v>143</v>
      </c>
      <c r="AI4" s="258" t="s">
        <v>143</v>
      </c>
      <c r="AJ4" s="255" t="s">
        <v>143</v>
      </c>
      <c r="AK4" s="255" t="s">
        <v>143</v>
      </c>
      <c r="AL4" s="257" t="s">
        <v>143</v>
      </c>
      <c r="AM4" s="256" t="s">
        <v>143</v>
      </c>
      <c r="AN4" s="246" t="s">
        <v>141</v>
      </c>
      <c r="AO4" s="253" t="s">
        <v>141</v>
      </c>
      <c r="AP4" s="91"/>
      <c r="AR4" s="249" t="s">
        <v>143</v>
      </c>
      <c r="AS4" s="249" t="s">
        <v>143</v>
      </c>
      <c r="AT4" s="248"/>
      <c r="AU4" s="252" t="s">
        <v>142</v>
      </c>
      <c r="AV4" s="255" t="s">
        <v>142</v>
      </c>
      <c r="AW4" s="255" t="s">
        <v>142</v>
      </c>
      <c r="AX4" s="243" t="s">
        <v>142</v>
      </c>
      <c r="AY4" s="254" t="s">
        <v>142</v>
      </c>
      <c r="AZ4" s="254" t="s">
        <v>142</v>
      </c>
      <c r="BA4" s="245" t="s">
        <v>142</v>
      </c>
      <c r="BB4" s="244" t="s">
        <v>142</v>
      </c>
      <c r="BC4" s="243" t="s">
        <v>141</v>
      </c>
      <c r="BD4" s="253" t="s">
        <v>141</v>
      </c>
      <c r="BE4" s="91"/>
      <c r="BG4" s="249" t="s">
        <v>143</v>
      </c>
      <c r="BH4" s="249" t="s">
        <v>143</v>
      </c>
      <c r="BI4" s="248"/>
      <c r="BJ4" s="252" t="s">
        <v>142</v>
      </c>
      <c r="BK4" s="243" t="s">
        <v>142</v>
      </c>
      <c r="BL4" s="251" t="s">
        <v>142</v>
      </c>
      <c r="BM4" s="250" t="s">
        <v>142</v>
      </c>
      <c r="BN4" s="243" t="s">
        <v>141</v>
      </c>
      <c r="BO4" s="242" t="s">
        <v>141</v>
      </c>
      <c r="BP4" s="91"/>
      <c r="BR4" s="249" t="s">
        <v>143</v>
      </c>
      <c r="BS4" s="249" t="s">
        <v>143</v>
      </c>
      <c r="BT4" s="248"/>
      <c r="BU4" s="247" t="s">
        <v>142</v>
      </c>
      <c r="BV4" s="246" t="s">
        <v>142</v>
      </c>
      <c r="BW4" s="245" t="s">
        <v>142</v>
      </c>
      <c r="BX4" s="244" t="s">
        <v>142</v>
      </c>
      <c r="BY4" s="243" t="s">
        <v>141</v>
      </c>
      <c r="BZ4" s="242" t="s">
        <v>141</v>
      </c>
    </row>
    <row r="5" spans="1:78" s="221" customFormat="1" ht="27.95" customHeight="1">
      <c r="A5" s="241" t="s">
        <v>140</v>
      </c>
      <c r="B5" s="240"/>
      <c r="C5" s="240"/>
      <c r="D5" s="239"/>
      <c r="E5" s="238" t="s">
        <v>139</v>
      </c>
      <c r="F5" s="236" t="s">
        <v>219</v>
      </c>
      <c r="G5" s="224"/>
      <c r="H5" s="223"/>
      <c r="I5" s="232"/>
      <c r="J5" s="232"/>
      <c r="K5" s="237" t="s">
        <v>138</v>
      </c>
      <c r="L5" s="236" t="s">
        <v>137</v>
      </c>
      <c r="M5" s="236" t="s">
        <v>137</v>
      </c>
      <c r="N5" s="235"/>
      <c r="O5" s="234" t="s">
        <v>136</v>
      </c>
      <c r="P5" s="233"/>
      <c r="Q5" s="232"/>
      <c r="R5" s="231"/>
      <c r="S5" s="231"/>
      <c r="U5" s="175" t="s">
        <v>135</v>
      </c>
      <c r="V5" s="181" t="s">
        <v>135</v>
      </c>
      <c r="W5" s="224"/>
      <c r="X5" s="223"/>
      <c r="Y5" s="149"/>
      <c r="Z5" s="150"/>
      <c r="AA5" s="227"/>
      <c r="AC5" s="226"/>
      <c r="AD5" s="226"/>
      <c r="AE5" s="225"/>
      <c r="AF5" s="155"/>
      <c r="AG5" s="229" t="s">
        <v>134</v>
      </c>
      <c r="AH5" s="229" t="s">
        <v>134</v>
      </c>
      <c r="AI5" s="222"/>
      <c r="AJ5" s="229" t="s">
        <v>134</v>
      </c>
      <c r="AK5" s="229" t="s">
        <v>134</v>
      </c>
      <c r="AL5" s="224"/>
      <c r="AM5" s="223"/>
      <c r="AN5" s="230"/>
      <c r="AO5" s="228"/>
      <c r="AP5" s="227"/>
      <c r="AR5" s="226"/>
      <c r="AS5" s="226"/>
      <c r="AT5" s="225"/>
      <c r="AU5" s="155"/>
      <c r="AV5" s="229" t="s">
        <v>134</v>
      </c>
      <c r="AW5" s="229" t="s">
        <v>134</v>
      </c>
      <c r="AX5" s="229"/>
      <c r="AY5" s="229" t="s">
        <v>134</v>
      </c>
      <c r="AZ5" s="229" t="s">
        <v>134</v>
      </c>
      <c r="BA5" s="224"/>
      <c r="BB5" s="223"/>
      <c r="BC5" s="222"/>
      <c r="BD5" s="228"/>
      <c r="BE5" s="227"/>
      <c r="BG5" s="226"/>
      <c r="BH5" s="226"/>
      <c r="BI5" s="225"/>
      <c r="BJ5" s="155" t="s">
        <v>134</v>
      </c>
      <c r="BK5" s="222" t="s">
        <v>134</v>
      </c>
      <c r="BL5" s="224"/>
      <c r="BM5" s="223"/>
      <c r="BN5" s="222"/>
      <c r="BO5" s="168"/>
      <c r="BP5" s="227"/>
      <c r="BR5" s="226"/>
      <c r="BS5" s="226"/>
      <c r="BT5" s="225"/>
      <c r="BU5" s="155" t="s">
        <v>133</v>
      </c>
      <c r="BV5" s="222" t="s">
        <v>133</v>
      </c>
      <c r="BW5" s="224"/>
      <c r="BX5" s="223"/>
      <c r="BY5" s="222"/>
      <c r="BZ5" s="168"/>
    </row>
    <row r="6" spans="1:78" s="170" customFormat="1" ht="12.75" customHeight="1">
      <c r="A6" s="220" t="s">
        <v>132</v>
      </c>
      <c r="B6" s="219" t="s">
        <v>131</v>
      </c>
      <c r="C6" s="219" t="s">
        <v>130</v>
      </c>
      <c r="D6" s="218"/>
      <c r="E6" s="217" t="s">
        <v>129</v>
      </c>
      <c r="F6" s="214" t="s">
        <v>129</v>
      </c>
      <c r="G6" s="215"/>
      <c r="H6" s="216"/>
      <c r="I6" s="211"/>
      <c r="J6" s="211"/>
      <c r="K6" s="215"/>
      <c r="L6" s="214"/>
      <c r="M6" s="214"/>
      <c r="N6" s="213"/>
      <c r="O6" s="171"/>
      <c r="P6" s="212"/>
      <c r="Q6" s="211"/>
      <c r="R6" s="204"/>
      <c r="S6" s="204"/>
      <c r="T6" s="203"/>
      <c r="U6" s="210" t="s">
        <v>128</v>
      </c>
      <c r="V6" s="209" t="s">
        <v>127</v>
      </c>
      <c r="W6" s="208" t="s">
        <v>126</v>
      </c>
      <c r="X6" s="207" t="s">
        <v>125</v>
      </c>
      <c r="Y6" s="206"/>
      <c r="Z6" s="205"/>
      <c r="AA6" s="171"/>
      <c r="AC6" s="204"/>
      <c r="AD6" s="204"/>
      <c r="AE6" s="203"/>
      <c r="AF6" s="202"/>
      <c r="AG6" s="200" t="s">
        <v>124</v>
      </c>
      <c r="AH6" s="200" t="s">
        <v>123</v>
      </c>
      <c r="AI6" s="201"/>
      <c r="AJ6" s="200"/>
      <c r="AK6" s="200"/>
      <c r="AL6" s="199"/>
      <c r="AM6" s="198"/>
      <c r="AN6" s="197"/>
      <c r="AO6" s="196"/>
      <c r="AP6" s="171"/>
      <c r="AR6" s="177"/>
      <c r="AS6" s="177"/>
      <c r="AT6" s="180"/>
      <c r="AU6" s="175"/>
      <c r="AV6" s="174" t="s">
        <v>122</v>
      </c>
      <c r="AW6" s="174" t="s">
        <v>122</v>
      </c>
      <c r="AX6" s="152"/>
      <c r="AY6" s="172"/>
      <c r="AZ6" s="172"/>
      <c r="BA6" s="153"/>
      <c r="BB6" s="154"/>
      <c r="BC6" s="152"/>
      <c r="BD6" s="150"/>
      <c r="BE6" s="171"/>
      <c r="BG6" s="177"/>
      <c r="BH6" s="177"/>
      <c r="BI6" s="180"/>
      <c r="BJ6" s="165" t="s">
        <v>121</v>
      </c>
      <c r="BK6" s="152"/>
      <c r="BL6" s="195"/>
      <c r="BM6" s="151"/>
      <c r="BN6" s="152"/>
      <c r="BO6" s="193"/>
      <c r="BP6" s="171"/>
      <c r="BR6" s="177"/>
      <c r="BS6" s="177"/>
      <c r="BT6" s="180"/>
      <c r="BU6" s="194" t="s">
        <v>120</v>
      </c>
      <c r="BV6" s="149" t="s">
        <v>120</v>
      </c>
      <c r="BW6" s="153" t="s">
        <v>119</v>
      </c>
      <c r="BX6" s="154" t="s">
        <v>119</v>
      </c>
      <c r="BY6" s="152"/>
      <c r="BZ6" s="193"/>
    </row>
    <row r="7" spans="1:78" s="170" customFormat="1">
      <c r="A7" s="120">
        <v>1977</v>
      </c>
      <c r="B7" s="190"/>
      <c r="C7" s="190"/>
      <c r="D7" s="189"/>
      <c r="E7" s="192"/>
      <c r="F7" s="185"/>
      <c r="G7" s="186"/>
      <c r="H7" s="187"/>
      <c r="I7" s="182"/>
      <c r="J7" s="182"/>
      <c r="K7" s="186"/>
      <c r="L7" s="185"/>
      <c r="M7" s="185"/>
      <c r="N7" s="184"/>
      <c r="O7" s="171"/>
      <c r="P7" s="183"/>
      <c r="Q7" s="182"/>
      <c r="R7" s="177"/>
      <c r="S7" s="177"/>
      <c r="T7" s="180"/>
      <c r="U7" s="175"/>
      <c r="V7" s="181"/>
      <c r="W7" s="179"/>
      <c r="X7" s="178"/>
      <c r="Y7" s="149"/>
      <c r="Z7" s="150"/>
      <c r="AA7" s="171"/>
      <c r="AC7" s="177"/>
      <c r="AD7" s="177"/>
      <c r="AE7" s="180"/>
      <c r="AF7" s="165"/>
      <c r="AG7" s="174"/>
      <c r="AH7" s="174"/>
      <c r="AI7" s="152"/>
      <c r="AJ7" s="174"/>
      <c r="AK7" s="174"/>
      <c r="AL7" s="179"/>
      <c r="AM7" s="178"/>
      <c r="AN7" s="149"/>
      <c r="AO7" s="150"/>
      <c r="AP7" s="171"/>
      <c r="AR7" s="177"/>
      <c r="AS7" s="177"/>
      <c r="AT7" s="176"/>
      <c r="AU7" s="175"/>
      <c r="AV7" s="174"/>
      <c r="AW7" s="173"/>
      <c r="AX7" s="152"/>
      <c r="AY7" s="172"/>
      <c r="AZ7" s="172"/>
      <c r="BA7" s="153"/>
      <c r="BB7" s="154"/>
      <c r="BC7" s="152"/>
      <c r="BD7" s="150"/>
      <c r="BE7" s="171"/>
      <c r="BG7" s="127"/>
      <c r="BH7" s="127"/>
      <c r="BI7" s="127"/>
      <c r="BJ7" s="126"/>
      <c r="BK7" s="125"/>
      <c r="BL7" s="124"/>
      <c r="BM7" s="123"/>
      <c r="BN7" s="122"/>
      <c r="BO7" s="121"/>
      <c r="BP7" s="171"/>
      <c r="BR7" s="9"/>
      <c r="BS7" s="9"/>
      <c r="BT7" s="22"/>
      <c r="BU7" s="126"/>
      <c r="BV7" s="125"/>
      <c r="BW7" s="124"/>
      <c r="BX7" s="123"/>
      <c r="BY7" s="129"/>
      <c r="BZ7" s="128"/>
    </row>
    <row r="8" spans="1:78" s="170" customFormat="1">
      <c r="A8" s="120">
        <v>1978</v>
      </c>
      <c r="B8" s="191">
        <f>O8</f>
        <v>4525</v>
      </c>
      <c r="C8" s="190"/>
      <c r="D8" s="189"/>
      <c r="E8" s="188"/>
      <c r="F8" s="185"/>
      <c r="G8" s="186"/>
      <c r="H8" s="187"/>
      <c r="I8" s="182"/>
      <c r="J8" s="182"/>
      <c r="K8" s="186"/>
      <c r="L8" s="185"/>
      <c r="M8" s="185"/>
      <c r="N8" s="184"/>
      <c r="O8" s="168">
        <v>4525</v>
      </c>
      <c r="P8" s="183"/>
      <c r="Q8" s="182"/>
      <c r="R8" s="177"/>
      <c r="S8" s="177"/>
      <c r="T8" s="180"/>
      <c r="U8" s="175"/>
      <c r="V8" s="181"/>
      <c r="W8" s="179"/>
      <c r="X8" s="178"/>
      <c r="Y8" s="149"/>
      <c r="Z8" s="150"/>
      <c r="AA8" s="171"/>
      <c r="AC8" s="177"/>
      <c r="AD8" s="177"/>
      <c r="AE8" s="180"/>
      <c r="AF8" s="165"/>
      <c r="AG8" s="174"/>
      <c r="AH8" s="174"/>
      <c r="AI8" s="152"/>
      <c r="AJ8" s="174"/>
      <c r="AK8" s="174"/>
      <c r="AL8" s="179"/>
      <c r="AM8" s="178"/>
      <c r="AN8" s="149"/>
      <c r="AO8" s="150"/>
      <c r="AP8" s="171"/>
      <c r="AR8" s="177"/>
      <c r="AS8" s="177"/>
      <c r="AT8" s="176"/>
      <c r="AU8" s="175"/>
      <c r="AV8" s="174"/>
      <c r="AW8" s="173"/>
      <c r="AX8" s="152"/>
      <c r="AY8" s="172"/>
      <c r="AZ8" s="172"/>
      <c r="BA8" s="153"/>
      <c r="BB8" s="154"/>
      <c r="BC8" s="152"/>
      <c r="BD8" s="150"/>
      <c r="BE8" s="171"/>
      <c r="BG8" s="127"/>
      <c r="BH8" s="127"/>
      <c r="BI8" s="127"/>
      <c r="BJ8" s="126"/>
      <c r="BK8" s="125"/>
      <c r="BL8" s="124"/>
      <c r="BM8" s="123"/>
      <c r="BN8" s="122"/>
      <c r="BO8" s="121"/>
      <c r="BP8" s="171"/>
      <c r="BR8" s="9"/>
      <c r="BS8" s="9"/>
      <c r="BT8" s="22"/>
      <c r="BU8" s="126"/>
      <c r="BV8" s="125"/>
      <c r="BW8" s="124"/>
      <c r="BX8" s="123"/>
      <c r="BY8" s="129"/>
      <c r="BZ8" s="128"/>
    </row>
    <row r="9" spans="1:78" s="170" customFormat="1">
      <c r="A9" s="120">
        <v>1979</v>
      </c>
      <c r="B9" s="191"/>
      <c r="C9" s="190"/>
      <c r="D9" s="189"/>
      <c r="E9" s="188"/>
      <c r="F9" s="185"/>
      <c r="G9" s="186"/>
      <c r="H9" s="187"/>
      <c r="I9" s="182"/>
      <c r="J9" s="182"/>
      <c r="K9" s="186"/>
      <c r="L9" s="185"/>
      <c r="M9" s="185"/>
      <c r="N9" s="184"/>
      <c r="O9" s="168"/>
      <c r="P9" s="183"/>
      <c r="Q9" s="182"/>
      <c r="R9" s="177"/>
      <c r="S9" s="177"/>
      <c r="T9" s="180"/>
      <c r="U9" s="175"/>
      <c r="V9" s="181"/>
      <c r="W9" s="179"/>
      <c r="X9" s="178"/>
      <c r="Y9" s="149"/>
      <c r="Z9" s="150"/>
      <c r="AA9" s="171"/>
      <c r="AC9" s="177"/>
      <c r="AD9" s="177"/>
      <c r="AE9" s="180"/>
      <c r="AF9" s="165"/>
      <c r="AG9" s="174"/>
      <c r="AH9" s="174"/>
      <c r="AI9" s="152"/>
      <c r="AJ9" s="174"/>
      <c r="AK9" s="174"/>
      <c r="AL9" s="179"/>
      <c r="AM9" s="178"/>
      <c r="AN9" s="149"/>
      <c r="AO9" s="150"/>
      <c r="AP9" s="171"/>
      <c r="AR9" s="177"/>
      <c r="AS9" s="177"/>
      <c r="AT9" s="176"/>
      <c r="AU9" s="175"/>
      <c r="AV9" s="174"/>
      <c r="AW9" s="173"/>
      <c r="AX9" s="152"/>
      <c r="AY9" s="172"/>
      <c r="AZ9" s="172"/>
      <c r="BA9" s="153"/>
      <c r="BB9" s="154"/>
      <c r="BC9" s="152"/>
      <c r="BD9" s="150"/>
      <c r="BE9" s="171"/>
      <c r="BG9" s="127"/>
      <c r="BH9" s="127"/>
      <c r="BI9" s="127"/>
      <c r="BJ9" s="126"/>
      <c r="BK9" s="125"/>
      <c r="BL9" s="124"/>
      <c r="BM9" s="123"/>
      <c r="BN9" s="122"/>
      <c r="BO9" s="121"/>
      <c r="BP9" s="171"/>
      <c r="BU9" s="188"/>
      <c r="BW9" s="316"/>
      <c r="BX9" s="317"/>
      <c r="BZ9" s="171"/>
    </row>
    <row r="10" spans="1:78" s="170" customFormat="1">
      <c r="A10" s="120">
        <v>1980</v>
      </c>
      <c r="B10" s="191">
        <f>O10</f>
        <v>4233</v>
      </c>
      <c r="C10" s="190"/>
      <c r="D10" s="189"/>
      <c r="E10" s="188"/>
      <c r="F10" s="185"/>
      <c r="G10" s="186"/>
      <c r="H10" s="187"/>
      <c r="I10" s="182"/>
      <c r="J10" s="182"/>
      <c r="K10" s="186"/>
      <c r="L10" s="185"/>
      <c r="M10" s="185"/>
      <c r="N10" s="184"/>
      <c r="O10" s="168">
        <v>4233</v>
      </c>
      <c r="P10" s="183"/>
      <c r="Q10" s="182"/>
      <c r="R10" s="177"/>
      <c r="S10" s="177"/>
      <c r="T10" s="180"/>
      <c r="U10" s="175"/>
      <c r="V10" s="181"/>
      <c r="W10" s="179"/>
      <c r="X10" s="178"/>
      <c r="Y10" s="149"/>
      <c r="Z10" s="150"/>
      <c r="AA10" s="171"/>
      <c r="AC10" s="177"/>
      <c r="AD10" s="177"/>
      <c r="AE10" s="180"/>
      <c r="AF10" s="165"/>
      <c r="AG10" s="174"/>
      <c r="AH10" s="174"/>
      <c r="AI10" s="152"/>
      <c r="AJ10" s="174"/>
      <c r="AK10" s="174"/>
      <c r="AL10" s="179"/>
      <c r="AM10" s="178"/>
      <c r="AN10" s="149"/>
      <c r="AO10" s="150"/>
      <c r="AP10" s="171"/>
      <c r="AR10" s="177"/>
      <c r="AS10" s="177"/>
      <c r="AT10" s="176"/>
      <c r="AU10" s="175"/>
      <c r="AV10" s="174"/>
      <c r="AW10" s="173"/>
      <c r="AX10" s="152"/>
      <c r="AY10" s="172"/>
      <c r="AZ10" s="172"/>
      <c r="BA10" s="153"/>
      <c r="BB10" s="154"/>
      <c r="BC10" s="152"/>
      <c r="BD10" s="150"/>
      <c r="BE10" s="171"/>
      <c r="BG10" s="127"/>
      <c r="BH10" s="127"/>
      <c r="BI10" s="127"/>
      <c r="BJ10" s="126"/>
      <c r="BK10" s="125"/>
      <c r="BL10" s="124"/>
      <c r="BM10" s="123"/>
      <c r="BN10" s="122"/>
      <c r="BO10" s="121"/>
      <c r="BP10" s="171"/>
      <c r="BU10" s="188"/>
      <c r="BW10" s="316"/>
      <c r="BX10" s="317"/>
      <c r="BZ10" s="171"/>
    </row>
    <row r="11" spans="1:78" s="170" customFormat="1">
      <c r="A11" s="120">
        <v>1981</v>
      </c>
      <c r="B11" s="191"/>
      <c r="C11" s="190"/>
      <c r="D11" s="189"/>
      <c r="E11" s="188"/>
      <c r="F11" s="185"/>
      <c r="G11" s="186"/>
      <c r="H11" s="187"/>
      <c r="I11" s="182"/>
      <c r="J11" s="182"/>
      <c r="K11" s="186"/>
      <c r="L11" s="185"/>
      <c r="M11" s="185"/>
      <c r="N11" s="184"/>
      <c r="O11" s="168"/>
      <c r="P11" s="183"/>
      <c r="Q11" s="182"/>
      <c r="R11" s="177"/>
      <c r="S11" s="177"/>
      <c r="T11" s="180"/>
      <c r="U11" s="175"/>
      <c r="V11" s="181"/>
      <c r="W11" s="179"/>
      <c r="X11" s="178"/>
      <c r="Y11" s="149"/>
      <c r="Z11" s="150"/>
      <c r="AA11" s="171"/>
      <c r="AC11" s="177"/>
      <c r="AD11" s="177"/>
      <c r="AE11" s="180"/>
      <c r="AF11" s="165"/>
      <c r="AG11" s="174"/>
      <c r="AH11" s="174"/>
      <c r="AI11" s="152"/>
      <c r="AJ11" s="174"/>
      <c r="AK11" s="174"/>
      <c r="AL11" s="179"/>
      <c r="AM11" s="178"/>
      <c r="AN11" s="149"/>
      <c r="AO11" s="150"/>
      <c r="AP11" s="171"/>
      <c r="AR11" s="177"/>
      <c r="AS11" s="177"/>
      <c r="AT11" s="176"/>
      <c r="AU11" s="175"/>
      <c r="AV11" s="174"/>
      <c r="AW11" s="173"/>
      <c r="AX11" s="152"/>
      <c r="AY11" s="172"/>
      <c r="AZ11" s="172"/>
      <c r="BA11" s="153"/>
      <c r="BB11" s="154"/>
      <c r="BC11" s="152"/>
      <c r="BD11" s="150"/>
      <c r="BE11" s="171"/>
      <c r="BG11" s="127"/>
      <c r="BH11" s="127"/>
      <c r="BI11" s="127"/>
      <c r="BJ11" s="126"/>
      <c r="BK11" s="125"/>
      <c r="BL11" s="124"/>
      <c r="BM11" s="123"/>
      <c r="BN11" s="122"/>
      <c r="BO11" s="121"/>
      <c r="BP11" s="171"/>
      <c r="BU11" s="188"/>
      <c r="BW11" s="316"/>
      <c r="BX11" s="317"/>
      <c r="BZ11" s="171"/>
    </row>
    <row r="12" spans="1:78" s="170" customFormat="1">
      <c r="A12" s="120">
        <v>1982</v>
      </c>
      <c r="B12" s="191"/>
      <c r="C12" s="190"/>
      <c r="D12" s="189"/>
      <c r="E12" s="188"/>
      <c r="F12" s="185"/>
      <c r="G12" s="186"/>
      <c r="H12" s="187"/>
      <c r="I12" s="182"/>
      <c r="J12" s="182"/>
      <c r="K12" s="186"/>
      <c r="L12" s="185"/>
      <c r="M12" s="185"/>
      <c r="N12" s="184"/>
      <c r="O12" s="168"/>
      <c r="P12" s="183"/>
      <c r="Q12" s="182"/>
      <c r="R12" s="177"/>
      <c r="S12" s="177"/>
      <c r="T12" s="180"/>
      <c r="U12" s="175"/>
      <c r="V12" s="181"/>
      <c r="W12" s="179"/>
      <c r="X12" s="178"/>
      <c r="Y12" s="149"/>
      <c r="Z12" s="150"/>
      <c r="AA12" s="171"/>
      <c r="AC12" s="177"/>
      <c r="AD12" s="177"/>
      <c r="AE12" s="180"/>
      <c r="AF12" s="165"/>
      <c r="AG12" s="174"/>
      <c r="AH12" s="174"/>
      <c r="AI12" s="152"/>
      <c r="AJ12" s="174"/>
      <c r="AK12" s="174"/>
      <c r="AL12" s="179"/>
      <c r="AM12" s="178"/>
      <c r="AN12" s="149"/>
      <c r="AO12" s="150"/>
      <c r="AP12" s="171"/>
      <c r="AR12" s="177"/>
      <c r="AS12" s="177"/>
      <c r="AT12" s="176"/>
      <c r="AU12" s="175"/>
      <c r="AV12" s="174"/>
      <c r="AW12" s="173"/>
      <c r="AX12" s="152"/>
      <c r="AY12" s="172"/>
      <c r="AZ12" s="172"/>
      <c r="BA12" s="153"/>
      <c r="BB12" s="154"/>
      <c r="BC12" s="152"/>
      <c r="BD12" s="150"/>
      <c r="BE12" s="171"/>
      <c r="BG12" s="127"/>
      <c r="BH12" s="127"/>
      <c r="BI12" s="127"/>
      <c r="BJ12" s="126"/>
      <c r="BK12" s="125"/>
      <c r="BL12" s="124"/>
      <c r="BM12" s="123"/>
      <c r="BN12" s="122"/>
      <c r="BO12" s="121"/>
      <c r="BP12" s="171"/>
      <c r="BU12" s="188"/>
      <c r="BW12" s="316"/>
      <c r="BX12" s="317"/>
      <c r="BZ12" s="171"/>
    </row>
    <row r="13" spans="1:78" s="170" customFormat="1">
      <c r="A13" s="120">
        <v>1983</v>
      </c>
      <c r="B13" s="191"/>
      <c r="C13" s="190"/>
      <c r="D13" s="189"/>
      <c r="E13" s="188"/>
      <c r="F13" s="185"/>
      <c r="G13" s="186"/>
      <c r="H13" s="187"/>
      <c r="I13" s="182"/>
      <c r="J13" s="182"/>
      <c r="K13" s="186"/>
      <c r="L13" s="185"/>
      <c r="M13" s="185"/>
      <c r="N13" s="184"/>
      <c r="O13" s="168"/>
      <c r="P13" s="183"/>
      <c r="Q13" s="182"/>
      <c r="R13" s="177"/>
      <c r="S13" s="177"/>
      <c r="T13" s="180"/>
      <c r="U13" s="175"/>
      <c r="V13" s="181"/>
      <c r="W13" s="179"/>
      <c r="X13" s="178"/>
      <c r="Y13" s="149"/>
      <c r="Z13" s="150"/>
      <c r="AA13" s="171"/>
      <c r="AC13" s="177"/>
      <c r="AD13" s="177"/>
      <c r="AE13" s="180"/>
      <c r="AF13" s="165"/>
      <c r="AG13" s="174"/>
      <c r="AH13" s="174"/>
      <c r="AI13" s="152"/>
      <c r="AJ13" s="174"/>
      <c r="AK13" s="174"/>
      <c r="AL13" s="179"/>
      <c r="AM13" s="178"/>
      <c r="AN13" s="149"/>
      <c r="AO13" s="150"/>
      <c r="AP13" s="171"/>
      <c r="AR13" s="177"/>
      <c r="AS13" s="177"/>
      <c r="AT13" s="176"/>
      <c r="AU13" s="175"/>
      <c r="AV13" s="174"/>
      <c r="AW13" s="173"/>
      <c r="AX13" s="152"/>
      <c r="AY13" s="172"/>
      <c r="AZ13" s="172"/>
      <c r="BA13" s="153"/>
      <c r="BB13" s="154"/>
      <c r="BC13" s="152"/>
      <c r="BD13" s="150"/>
      <c r="BE13" s="171"/>
      <c r="BG13" s="127"/>
      <c r="BH13" s="127"/>
      <c r="BI13" s="127"/>
      <c r="BJ13" s="126"/>
      <c r="BK13" s="125"/>
      <c r="BL13" s="124"/>
      <c r="BM13" s="123"/>
      <c r="BN13" s="122"/>
      <c r="BO13" s="121"/>
      <c r="BP13" s="171"/>
      <c r="BU13" s="188"/>
      <c r="BW13" s="316"/>
      <c r="BX13" s="317"/>
      <c r="BZ13" s="171"/>
    </row>
    <row r="14" spans="1:78" s="170" customFormat="1">
      <c r="A14" s="120">
        <v>1984</v>
      </c>
      <c r="B14" s="191"/>
      <c r="C14" s="190"/>
      <c r="D14" s="189"/>
      <c r="E14" s="188"/>
      <c r="F14" s="185"/>
      <c r="G14" s="186"/>
      <c r="H14" s="187"/>
      <c r="I14" s="182"/>
      <c r="J14" s="182"/>
      <c r="K14" s="186"/>
      <c r="L14" s="185"/>
      <c r="M14" s="185"/>
      <c r="N14" s="184"/>
      <c r="O14" s="168"/>
      <c r="P14" s="183"/>
      <c r="Q14" s="182"/>
      <c r="R14" s="177"/>
      <c r="S14" s="177"/>
      <c r="T14" s="180"/>
      <c r="U14" s="175"/>
      <c r="V14" s="181"/>
      <c r="W14" s="179"/>
      <c r="X14" s="178"/>
      <c r="Y14" s="149"/>
      <c r="Z14" s="150"/>
      <c r="AA14" s="171"/>
      <c r="AC14" s="177"/>
      <c r="AD14" s="177"/>
      <c r="AE14" s="180"/>
      <c r="AF14" s="165"/>
      <c r="AG14" s="174"/>
      <c r="AH14" s="174"/>
      <c r="AI14" s="152"/>
      <c r="AJ14" s="174"/>
      <c r="AK14" s="174"/>
      <c r="AL14" s="179"/>
      <c r="AM14" s="178"/>
      <c r="AN14" s="149"/>
      <c r="AO14" s="150"/>
      <c r="AP14" s="171"/>
      <c r="AR14" s="177"/>
      <c r="AS14" s="177"/>
      <c r="AT14" s="176"/>
      <c r="AU14" s="175"/>
      <c r="AV14" s="174"/>
      <c r="AW14" s="173"/>
      <c r="AX14" s="152"/>
      <c r="AY14" s="172"/>
      <c r="AZ14" s="172"/>
      <c r="BA14" s="153"/>
      <c r="BB14" s="154"/>
      <c r="BC14" s="152"/>
      <c r="BD14" s="150"/>
      <c r="BE14" s="171"/>
      <c r="BG14" s="127"/>
      <c r="BH14" s="127"/>
      <c r="BI14" s="127"/>
      <c r="BJ14" s="126"/>
      <c r="BK14" s="125"/>
      <c r="BL14" s="124"/>
      <c r="BM14" s="123"/>
      <c r="BN14" s="122"/>
      <c r="BO14" s="121"/>
      <c r="BP14" s="171"/>
      <c r="BU14" s="188"/>
      <c r="BW14" s="316"/>
      <c r="BX14" s="317"/>
      <c r="BZ14" s="171"/>
    </row>
    <row r="15" spans="1:78" s="170" customFormat="1">
      <c r="A15" s="120">
        <v>1985</v>
      </c>
      <c r="B15" s="191">
        <f>O15</f>
        <v>6972</v>
      </c>
      <c r="C15" s="190"/>
      <c r="D15" s="189"/>
      <c r="E15" s="188"/>
      <c r="F15" s="185"/>
      <c r="G15" s="186"/>
      <c r="H15" s="187"/>
      <c r="I15" s="182"/>
      <c r="J15" s="182"/>
      <c r="K15" s="186"/>
      <c r="L15" s="185"/>
      <c r="M15" s="185"/>
      <c r="N15" s="184"/>
      <c r="O15" s="168">
        <v>6972</v>
      </c>
      <c r="P15" s="183"/>
      <c r="Q15" s="182"/>
      <c r="R15" s="177"/>
      <c r="S15" s="177"/>
      <c r="T15" s="180"/>
      <c r="U15" s="175"/>
      <c r="V15" s="181"/>
      <c r="W15" s="179"/>
      <c r="X15" s="178"/>
      <c r="Y15" s="149"/>
      <c r="Z15" s="150"/>
      <c r="AA15" s="171"/>
      <c r="AC15" s="177"/>
      <c r="AD15" s="177"/>
      <c r="AE15" s="180"/>
      <c r="AF15" s="165"/>
      <c r="AG15" s="174"/>
      <c r="AH15" s="174"/>
      <c r="AI15" s="152"/>
      <c r="AJ15" s="174"/>
      <c r="AK15" s="174"/>
      <c r="AL15" s="179"/>
      <c r="AM15" s="178"/>
      <c r="AN15" s="149"/>
      <c r="AO15" s="150"/>
      <c r="AP15" s="171"/>
      <c r="AR15" s="177"/>
      <c r="AS15" s="177"/>
      <c r="AT15" s="176"/>
      <c r="AU15" s="175"/>
      <c r="AV15" s="174"/>
      <c r="AW15" s="173"/>
      <c r="AX15" s="152"/>
      <c r="AY15" s="172"/>
      <c r="AZ15" s="172"/>
      <c r="BA15" s="153"/>
      <c r="BB15" s="154"/>
      <c r="BC15" s="152"/>
      <c r="BD15" s="150"/>
      <c r="BE15" s="171"/>
      <c r="BG15" s="127"/>
      <c r="BH15" s="127"/>
      <c r="BI15" s="127"/>
      <c r="BJ15" s="126"/>
      <c r="BK15" s="125"/>
      <c r="BL15" s="124"/>
      <c r="BM15" s="123"/>
      <c r="BN15" s="122"/>
      <c r="BO15" s="121"/>
      <c r="BP15" s="171"/>
      <c r="BU15" s="188"/>
      <c r="BW15" s="316"/>
      <c r="BX15" s="317"/>
      <c r="BZ15" s="171"/>
    </row>
    <row r="16" spans="1:78" s="170" customFormat="1">
      <c r="A16" s="120">
        <v>1986</v>
      </c>
      <c r="B16" s="191"/>
      <c r="C16" s="190"/>
      <c r="D16" s="189"/>
      <c r="E16" s="188"/>
      <c r="F16" s="185"/>
      <c r="G16" s="186"/>
      <c r="H16" s="187"/>
      <c r="I16" s="182"/>
      <c r="J16" s="182"/>
      <c r="K16" s="186"/>
      <c r="L16" s="185"/>
      <c r="M16" s="185"/>
      <c r="N16" s="184"/>
      <c r="O16" s="168"/>
      <c r="P16" s="183"/>
      <c r="Q16" s="182"/>
      <c r="R16" s="177"/>
      <c r="S16" s="177"/>
      <c r="T16" s="180"/>
      <c r="U16" s="175"/>
      <c r="V16" s="181"/>
      <c r="W16" s="179"/>
      <c r="X16" s="178"/>
      <c r="Y16" s="149"/>
      <c r="Z16" s="150"/>
      <c r="AA16" s="171"/>
      <c r="AC16" s="177"/>
      <c r="AD16" s="177"/>
      <c r="AE16" s="180"/>
      <c r="AF16" s="165"/>
      <c r="AG16" s="174"/>
      <c r="AH16" s="174"/>
      <c r="AI16" s="152"/>
      <c r="AJ16" s="174"/>
      <c r="AK16" s="174"/>
      <c r="AL16" s="179"/>
      <c r="AM16" s="178"/>
      <c r="AN16" s="149"/>
      <c r="AO16" s="150"/>
      <c r="AP16" s="171"/>
      <c r="AR16" s="177"/>
      <c r="AS16" s="177"/>
      <c r="AT16" s="176"/>
      <c r="AU16" s="175"/>
      <c r="AV16" s="174"/>
      <c r="AW16" s="173"/>
      <c r="AX16" s="152"/>
      <c r="AY16" s="172"/>
      <c r="AZ16" s="172"/>
      <c r="BA16" s="153"/>
      <c r="BB16" s="154"/>
      <c r="BC16" s="152"/>
      <c r="BD16" s="150"/>
      <c r="BE16" s="171"/>
      <c r="BG16" s="127"/>
      <c r="BH16" s="127"/>
      <c r="BI16" s="127"/>
      <c r="BJ16" s="126"/>
      <c r="BK16" s="125"/>
      <c r="BL16" s="124"/>
      <c r="BM16" s="123"/>
      <c r="BN16" s="122"/>
      <c r="BO16" s="121"/>
      <c r="BP16" s="171"/>
      <c r="BU16" s="188"/>
      <c r="BW16" s="316"/>
      <c r="BX16" s="317"/>
      <c r="BZ16" s="171"/>
    </row>
    <row r="17" spans="1:78" s="170" customFormat="1">
      <c r="A17" s="120">
        <v>1987</v>
      </c>
      <c r="B17" s="191"/>
      <c r="C17" s="190"/>
      <c r="D17" s="189"/>
      <c r="E17" s="188"/>
      <c r="F17" s="185"/>
      <c r="G17" s="186"/>
      <c r="H17" s="187"/>
      <c r="I17" s="182"/>
      <c r="J17" s="182"/>
      <c r="K17" s="186"/>
      <c r="L17" s="185"/>
      <c r="M17" s="185"/>
      <c r="N17" s="184"/>
      <c r="O17" s="168"/>
      <c r="P17" s="183"/>
      <c r="Q17" s="182"/>
      <c r="R17" s="177"/>
      <c r="S17" s="177"/>
      <c r="T17" s="180"/>
      <c r="U17" s="175"/>
      <c r="V17" s="181"/>
      <c r="W17" s="179"/>
      <c r="X17" s="178"/>
      <c r="Y17" s="149"/>
      <c r="Z17" s="150"/>
      <c r="AA17" s="171"/>
      <c r="AC17" s="177"/>
      <c r="AD17" s="177"/>
      <c r="AE17" s="180"/>
      <c r="AF17" s="165"/>
      <c r="AG17" s="174"/>
      <c r="AH17" s="174"/>
      <c r="AI17" s="152"/>
      <c r="AJ17" s="174"/>
      <c r="AK17" s="174"/>
      <c r="AL17" s="179"/>
      <c r="AM17" s="178"/>
      <c r="AN17" s="149"/>
      <c r="AO17" s="150"/>
      <c r="AP17" s="171"/>
      <c r="AR17" s="177"/>
      <c r="AS17" s="177"/>
      <c r="AT17" s="176"/>
      <c r="AU17" s="175"/>
      <c r="AV17" s="174"/>
      <c r="AW17" s="173"/>
      <c r="AX17" s="152"/>
      <c r="AY17" s="172"/>
      <c r="AZ17" s="172"/>
      <c r="BA17" s="153"/>
      <c r="BB17" s="154"/>
      <c r="BC17" s="152"/>
      <c r="BD17" s="150"/>
      <c r="BE17" s="171"/>
      <c r="BG17" s="127"/>
      <c r="BH17" s="127"/>
      <c r="BI17" s="127"/>
      <c r="BJ17" s="126"/>
      <c r="BK17" s="125"/>
      <c r="BL17" s="124"/>
      <c r="BM17" s="123"/>
      <c r="BN17" s="122"/>
      <c r="BO17" s="121"/>
      <c r="BP17" s="171"/>
      <c r="BU17" s="188"/>
      <c r="BW17" s="316"/>
      <c r="BX17" s="317"/>
      <c r="BZ17" s="171"/>
    </row>
    <row r="18" spans="1:78" s="170" customFormat="1">
      <c r="A18" s="120">
        <v>1988</v>
      </c>
      <c r="B18" s="191"/>
      <c r="C18" s="190"/>
      <c r="D18" s="189"/>
      <c r="E18" s="188"/>
      <c r="F18" s="185"/>
      <c r="G18" s="186"/>
      <c r="H18" s="187"/>
      <c r="I18" s="182"/>
      <c r="J18" s="182"/>
      <c r="K18" s="186"/>
      <c r="L18" s="185"/>
      <c r="M18" s="185"/>
      <c r="N18" s="184"/>
      <c r="O18" s="168"/>
      <c r="P18" s="183"/>
      <c r="Q18" s="182"/>
      <c r="R18" s="177"/>
      <c r="S18" s="177"/>
      <c r="T18" s="180"/>
      <c r="U18" s="175"/>
      <c r="V18" s="181"/>
      <c r="W18" s="179"/>
      <c r="X18" s="178"/>
      <c r="Y18" s="149"/>
      <c r="Z18" s="150"/>
      <c r="AA18" s="171"/>
      <c r="AC18" s="177"/>
      <c r="AD18" s="177"/>
      <c r="AE18" s="180"/>
      <c r="AF18" s="165"/>
      <c r="AG18" s="174"/>
      <c r="AH18" s="174"/>
      <c r="AI18" s="152"/>
      <c r="AJ18" s="174"/>
      <c r="AK18" s="174"/>
      <c r="AL18" s="179"/>
      <c r="AM18" s="178"/>
      <c r="AN18" s="149"/>
      <c r="AO18" s="150"/>
      <c r="AP18" s="171"/>
      <c r="AR18" s="177"/>
      <c r="AS18" s="177"/>
      <c r="AT18" s="176"/>
      <c r="AU18" s="175"/>
      <c r="AV18" s="174"/>
      <c r="AW18" s="173"/>
      <c r="AX18" s="152"/>
      <c r="AY18" s="172"/>
      <c r="AZ18" s="172"/>
      <c r="BA18" s="153"/>
      <c r="BB18" s="154"/>
      <c r="BC18" s="152"/>
      <c r="BD18" s="150"/>
      <c r="BE18" s="171"/>
      <c r="BG18" s="127"/>
      <c r="BH18" s="127"/>
      <c r="BI18" s="127"/>
      <c r="BJ18" s="126"/>
      <c r="BK18" s="125"/>
      <c r="BL18" s="124"/>
      <c r="BM18" s="123"/>
      <c r="BN18" s="122"/>
      <c r="BO18" s="121"/>
      <c r="BP18" s="171"/>
      <c r="BU18" s="188"/>
      <c r="BW18" s="316"/>
      <c r="BX18" s="317"/>
      <c r="BZ18" s="171"/>
    </row>
    <row r="19" spans="1:78" s="170" customFormat="1">
      <c r="A19" s="120">
        <v>1989</v>
      </c>
      <c r="B19" s="191"/>
      <c r="C19" s="190"/>
      <c r="D19" s="189"/>
      <c r="E19" s="188"/>
      <c r="F19" s="185"/>
      <c r="G19" s="186"/>
      <c r="H19" s="187"/>
      <c r="I19" s="182"/>
      <c r="J19" s="182"/>
      <c r="K19" s="186"/>
      <c r="L19" s="185"/>
      <c r="M19" s="185"/>
      <c r="N19" s="184"/>
      <c r="O19" s="168"/>
      <c r="P19" s="183"/>
      <c r="Q19" s="182"/>
      <c r="R19" s="177"/>
      <c r="S19" s="177"/>
      <c r="T19" s="180"/>
      <c r="U19" s="175"/>
      <c r="V19" s="181"/>
      <c r="W19" s="179"/>
      <c r="X19" s="178"/>
      <c r="Y19" s="149"/>
      <c r="Z19" s="150"/>
      <c r="AA19" s="171"/>
      <c r="AC19" s="177"/>
      <c r="AD19" s="177"/>
      <c r="AE19" s="180"/>
      <c r="AF19" s="165"/>
      <c r="AG19" s="174"/>
      <c r="AH19" s="174"/>
      <c r="AI19" s="152"/>
      <c r="AJ19" s="174"/>
      <c r="AK19" s="174"/>
      <c r="AL19" s="179"/>
      <c r="AM19" s="178"/>
      <c r="AN19" s="149"/>
      <c r="AO19" s="150"/>
      <c r="AP19" s="171"/>
      <c r="AR19" s="177"/>
      <c r="AS19" s="177"/>
      <c r="AT19" s="176"/>
      <c r="AU19" s="175"/>
      <c r="AV19" s="174"/>
      <c r="AW19" s="173"/>
      <c r="AX19" s="152"/>
      <c r="AY19" s="172"/>
      <c r="AZ19" s="172"/>
      <c r="BA19" s="153"/>
      <c r="BB19" s="154"/>
      <c r="BC19" s="152"/>
      <c r="BD19" s="150"/>
      <c r="BE19" s="171"/>
      <c r="BG19" s="127"/>
      <c r="BH19" s="127"/>
      <c r="BI19" s="127"/>
      <c r="BJ19" s="126"/>
      <c r="BK19" s="125"/>
      <c r="BL19" s="124"/>
      <c r="BM19" s="123"/>
      <c r="BN19" s="122"/>
      <c r="BO19" s="121"/>
      <c r="BP19" s="171"/>
      <c r="BU19" s="188"/>
      <c r="BW19" s="316"/>
      <c r="BX19" s="317"/>
      <c r="BZ19" s="171"/>
    </row>
    <row r="20" spans="1:78" s="170" customFormat="1">
      <c r="A20" s="120">
        <v>1990</v>
      </c>
      <c r="B20" s="191">
        <f>O20</f>
        <v>15953</v>
      </c>
      <c r="C20" s="190"/>
      <c r="D20" s="189"/>
      <c r="E20" s="188"/>
      <c r="F20" s="185"/>
      <c r="G20" s="186"/>
      <c r="H20" s="187"/>
      <c r="I20" s="182"/>
      <c r="J20" s="182"/>
      <c r="K20" s="186"/>
      <c r="L20" s="185"/>
      <c r="M20" s="185"/>
      <c r="N20" s="184"/>
      <c r="O20" s="168">
        <v>15953</v>
      </c>
      <c r="P20" s="183"/>
      <c r="Q20" s="182"/>
      <c r="R20" s="177"/>
      <c r="S20" s="177"/>
      <c r="T20" s="180"/>
      <c r="U20" s="175"/>
      <c r="V20" s="181"/>
      <c r="W20" s="179"/>
      <c r="X20" s="178"/>
      <c r="Y20" s="149"/>
      <c r="Z20" s="150"/>
      <c r="AA20" s="171"/>
      <c r="AC20" s="177"/>
      <c r="AD20" s="177"/>
      <c r="AE20" s="180"/>
      <c r="AF20" s="165"/>
      <c r="AG20" s="174"/>
      <c r="AH20" s="174"/>
      <c r="AI20" s="152"/>
      <c r="AJ20" s="174"/>
      <c r="AK20" s="174"/>
      <c r="AL20" s="179"/>
      <c r="AM20" s="178"/>
      <c r="AN20" s="149"/>
      <c r="AO20" s="150"/>
      <c r="AP20" s="171"/>
      <c r="AR20" s="177"/>
      <c r="AS20" s="177"/>
      <c r="AT20" s="176"/>
      <c r="AU20" s="175"/>
      <c r="AV20" s="174"/>
      <c r="AW20" s="173"/>
      <c r="AX20" s="152"/>
      <c r="AY20" s="172"/>
      <c r="AZ20" s="172"/>
      <c r="BA20" s="153"/>
      <c r="BB20" s="154"/>
      <c r="BC20" s="152"/>
      <c r="BD20" s="150"/>
      <c r="BE20" s="171"/>
      <c r="BG20" s="127"/>
      <c r="BH20" s="127"/>
      <c r="BI20" s="127"/>
      <c r="BJ20" s="126"/>
      <c r="BK20" s="125"/>
      <c r="BL20" s="124"/>
      <c r="BM20" s="123"/>
      <c r="BN20" s="122"/>
      <c r="BO20" s="121"/>
      <c r="BP20" s="171"/>
      <c r="BU20" s="188"/>
      <c r="BW20" s="316"/>
      <c r="BX20" s="317"/>
      <c r="BZ20" s="171"/>
    </row>
    <row r="21" spans="1:78" s="170" customFormat="1">
      <c r="A21" s="120">
        <v>1991</v>
      </c>
      <c r="B21" s="190"/>
      <c r="C21" s="190"/>
      <c r="D21" s="189"/>
      <c r="E21" s="188"/>
      <c r="F21" s="185"/>
      <c r="G21" s="186"/>
      <c r="H21" s="187"/>
      <c r="I21" s="182"/>
      <c r="J21" s="182"/>
      <c r="K21" s="186"/>
      <c r="L21" s="185"/>
      <c r="M21" s="185"/>
      <c r="N21" s="184"/>
      <c r="O21" s="168"/>
      <c r="P21" s="183"/>
      <c r="Q21" s="182"/>
      <c r="R21" s="177"/>
      <c r="S21" s="177"/>
      <c r="T21" s="180"/>
      <c r="U21" s="175"/>
      <c r="V21" s="181"/>
      <c r="W21" s="179"/>
      <c r="X21" s="178"/>
      <c r="Y21" s="149"/>
      <c r="Z21" s="150"/>
      <c r="AA21" s="171"/>
      <c r="AC21" s="177"/>
      <c r="AD21" s="177"/>
      <c r="AE21" s="180"/>
      <c r="AF21" s="165"/>
      <c r="AG21" s="174"/>
      <c r="AH21" s="174"/>
      <c r="AI21" s="152"/>
      <c r="AJ21" s="174"/>
      <c r="AK21" s="174"/>
      <c r="AL21" s="179"/>
      <c r="AM21" s="178"/>
      <c r="AN21" s="149"/>
      <c r="AO21" s="150"/>
      <c r="AP21" s="171"/>
      <c r="AR21" s="177"/>
      <c r="AS21" s="177"/>
      <c r="AT21" s="176"/>
      <c r="AU21" s="175"/>
      <c r="AV21" s="174"/>
      <c r="AW21" s="173"/>
      <c r="AX21" s="152"/>
      <c r="AY21" s="172"/>
      <c r="AZ21" s="172"/>
      <c r="BA21" s="153"/>
      <c r="BB21" s="154"/>
      <c r="BC21" s="152"/>
      <c r="BD21" s="150"/>
      <c r="BE21" s="171"/>
      <c r="BG21" s="127"/>
      <c r="BH21" s="127"/>
      <c r="BI21" s="127"/>
      <c r="BJ21" s="126"/>
      <c r="BK21" s="125"/>
      <c r="BL21" s="124"/>
      <c r="BM21" s="123"/>
      <c r="BN21" s="122"/>
      <c r="BO21" s="121"/>
      <c r="BP21" s="171"/>
      <c r="BU21" s="188"/>
      <c r="BW21" s="316"/>
      <c r="BX21" s="317"/>
      <c r="BZ21" s="171"/>
    </row>
    <row r="22" spans="1:78">
      <c r="A22" s="120">
        <v>1992</v>
      </c>
      <c r="B22" s="164"/>
      <c r="C22" s="164"/>
      <c r="D22" s="163"/>
      <c r="E22" s="169"/>
      <c r="F22" s="152"/>
      <c r="G22" s="153"/>
      <c r="H22" s="154"/>
      <c r="I22" s="149"/>
      <c r="J22" s="149"/>
      <c r="K22" s="153"/>
      <c r="L22" s="152"/>
      <c r="M22" s="152"/>
      <c r="N22" s="151"/>
      <c r="O22" s="168"/>
      <c r="P22" s="150"/>
      <c r="Q22" s="149"/>
      <c r="R22" s="72"/>
      <c r="S22" s="72"/>
      <c r="U22" s="141"/>
      <c r="V22" s="140"/>
      <c r="W22" s="139"/>
      <c r="X22" s="138"/>
      <c r="Y22" s="135"/>
      <c r="Z22" s="134"/>
      <c r="AA22" s="91"/>
      <c r="AF22" s="126"/>
      <c r="AG22" s="136"/>
      <c r="AH22" s="136"/>
      <c r="AI22" s="125"/>
      <c r="AJ22" s="136"/>
      <c r="AK22" s="136"/>
      <c r="AL22" s="124"/>
      <c r="AM22" s="123"/>
      <c r="AN22" s="135"/>
      <c r="AO22" s="134"/>
      <c r="AP22" s="91"/>
      <c r="AR22" s="9"/>
      <c r="AS22" s="9"/>
      <c r="AT22" s="9"/>
      <c r="AU22" s="126"/>
      <c r="AV22" s="136"/>
      <c r="AW22" s="136"/>
      <c r="AX22" s="125"/>
      <c r="AY22" s="136"/>
      <c r="AZ22" s="136"/>
      <c r="BA22" s="124"/>
      <c r="BB22" s="123"/>
      <c r="BC22" s="135"/>
      <c r="BD22" s="134"/>
      <c r="BE22" s="91"/>
      <c r="BG22" s="127"/>
      <c r="BH22" s="127"/>
      <c r="BI22" s="127"/>
      <c r="BJ22" s="126"/>
      <c r="BK22" s="125"/>
      <c r="BL22" s="124"/>
      <c r="BM22" s="123"/>
      <c r="BN22" s="122"/>
      <c r="BO22" s="121"/>
      <c r="BP22" s="91"/>
      <c r="BU22" s="291"/>
      <c r="BV22" s="15"/>
      <c r="BW22" s="318"/>
      <c r="BX22" s="319"/>
      <c r="BY22" s="14"/>
      <c r="BZ22" s="315"/>
    </row>
    <row r="23" spans="1:78">
      <c r="A23" s="120">
        <v>1993</v>
      </c>
      <c r="B23" s="164"/>
      <c r="C23" s="164"/>
      <c r="D23" s="163"/>
      <c r="E23" s="169"/>
      <c r="F23" s="152"/>
      <c r="G23" s="153"/>
      <c r="H23" s="154"/>
      <c r="I23" s="149"/>
      <c r="J23" s="149"/>
      <c r="K23" s="153"/>
      <c r="L23" s="152"/>
      <c r="M23" s="152"/>
      <c r="N23" s="151"/>
      <c r="O23" s="168"/>
      <c r="P23" s="150"/>
      <c r="Q23" s="149"/>
      <c r="R23" s="72">
        <f t="shared" ref="R23:R43" si="0">U23*Y23</f>
        <v>4054.2659000000003</v>
      </c>
      <c r="S23" s="72">
        <f t="shared" ref="S23:S43" si="1">V23*Z23</f>
        <v>2989.5048000000002</v>
      </c>
      <c r="U23" s="141">
        <v>3719.51</v>
      </c>
      <c r="V23" s="140">
        <v>2768.06</v>
      </c>
      <c r="W23" s="139"/>
      <c r="X23" s="138"/>
      <c r="Y23" s="161">
        <v>1.0900000000000001</v>
      </c>
      <c r="Z23" s="160">
        <v>1.08</v>
      </c>
      <c r="AA23" s="91"/>
      <c r="AF23" s="126"/>
      <c r="AG23" s="136"/>
      <c r="AH23" s="136"/>
      <c r="AI23" s="125"/>
      <c r="AJ23" s="136"/>
      <c r="AK23" s="136"/>
      <c r="AL23" s="124"/>
      <c r="AM23" s="123"/>
      <c r="AN23" s="135"/>
      <c r="AO23" s="134"/>
      <c r="AP23" s="91"/>
      <c r="AR23" s="9"/>
      <c r="AS23" s="9"/>
      <c r="AT23" s="9"/>
      <c r="AU23" s="126"/>
      <c r="AV23" s="136"/>
      <c r="AW23" s="136"/>
      <c r="AX23" s="125"/>
      <c r="AY23" s="136"/>
      <c r="AZ23" s="136"/>
      <c r="BA23" s="124"/>
      <c r="BB23" s="123"/>
      <c r="BC23" s="135"/>
      <c r="BD23" s="134"/>
      <c r="BE23" s="91"/>
      <c r="BG23" s="127"/>
      <c r="BH23" s="127"/>
      <c r="BI23" s="127"/>
      <c r="BJ23" s="126"/>
      <c r="BK23" s="125"/>
      <c r="BL23" s="124"/>
      <c r="BM23" s="123"/>
      <c r="BN23" s="122"/>
      <c r="BO23" s="121"/>
      <c r="BP23" s="91"/>
      <c r="BU23" s="291"/>
      <c r="BV23" s="15"/>
      <c r="BW23" s="318"/>
      <c r="BX23" s="319"/>
      <c r="BY23" s="14"/>
      <c r="BZ23" s="315"/>
    </row>
    <row r="24" spans="1:78">
      <c r="A24" s="120">
        <v>1994</v>
      </c>
      <c r="B24" s="164">
        <f>K24</f>
        <v>62583</v>
      </c>
      <c r="C24" s="164">
        <f>B24*0.65</f>
        <v>40678.950000000004</v>
      </c>
      <c r="D24" s="163"/>
      <c r="E24" s="169"/>
      <c r="F24" s="152"/>
      <c r="G24" s="153"/>
      <c r="H24" s="154"/>
      <c r="I24" s="149"/>
      <c r="J24" s="149"/>
      <c r="K24" s="153">
        <v>62583</v>
      </c>
      <c r="L24" s="152"/>
      <c r="M24" s="152"/>
      <c r="N24" s="151"/>
      <c r="O24" s="168"/>
      <c r="P24" s="150"/>
      <c r="Q24" s="149"/>
      <c r="R24" s="72">
        <f t="shared" si="0"/>
        <v>5891.101200000001</v>
      </c>
      <c r="S24" s="72">
        <f t="shared" si="1"/>
        <v>4554.0360000000001</v>
      </c>
      <c r="U24" s="141">
        <v>5404.68</v>
      </c>
      <c r="V24" s="140">
        <v>4216.7</v>
      </c>
      <c r="W24" s="139"/>
      <c r="X24" s="138"/>
      <c r="Y24" s="161">
        <v>1.0900000000000001</v>
      </c>
      <c r="Z24" s="160">
        <v>1.08</v>
      </c>
      <c r="AA24" s="91"/>
      <c r="AF24" s="126"/>
      <c r="AG24" s="136"/>
      <c r="AH24" s="136"/>
      <c r="AI24" s="125"/>
      <c r="AJ24" s="136"/>
      <c r="AK24" s="136"/>
      <c r="AL24" s="124"/>
      <c r="AM24" s="123"/>
      <c r="AN24" s="135"/>
      <c r="AO24" s="134"/>
      <c r="AP24" s="91"/>
      <c r="AR24" s="9"/>
      <c r="AS24" s="9"/>
      <c r="AT24" s="9"/>
      <c r="AU24" s="126"/>
      <c r="AV24" s="136"/>
      <c r="AW24" s="136"/>
      <c r="AX24" s="125"/>
      <c r="AY24" s="136"/>
      <c r="AZ24" s="136"/>
      <c r="BA24" s="124"/>
      <c r="BB24" s="123"/>
      <c r="BC24" s="135"/>
      <c r="BD24" s="134"/>
      <c r="BE24" s="91"/>
      <c r="BG24" s="127"/>
      <c r="BH24" s="127"/>
      <c r="BI24" s="127"/>
      <c r="BJ24" s="126"/>
      <c r="BK24" s="125"/>
      <c r="BL24" s="124"/>
      <c r="BM24" s="123"/>
      <c r="BN24" s="122"/>
      <c r="BO24" s="121"/>
      <c r="BP24" s="91"/>
      <c r="BR24" s="10">
        <f t="shared" ref="BR24:BR43" si="2">BU24/BY24</f>
        <v>47315.0125069227</v>
      </c>
      <c r="BS24" s="10">
        <f t="shared" ref="BS24:BS43" si="3">BV24/BZ24</f>
        <v>43834.934573433035</v>
      </c>
      <c r="BU24" s="126">
        <f>'BS of Fina.corp.'!B9</f>
        <v>46307.8</v>
      </c>
      <c r="BV24" s="125">
        <f>'BS of Fina.corp.'!C9</f>
        <v>43123.100000000006</v>
      </c>
      <c r="BW24" s="124"/>
      <c r="BX24" s="123"/>
      <c r="BY24" s="161">
        <f t="shared" ref="BY24:BY33" si="4">BY25</f>
        <v>0.97871262304378914</v>
      </c>
      <c r="BZ24" s="160">
        <f t="shared" ref="BZ24:BZ33" si="5">BZ25</f>
        <v>0.98376102119553632</v>
      </c>
    </row>
    <row r="25" spans="1:78">
      <c r="A25" s="120">
        <v>1995</v>
      </c>
      <c r="B25" s="164">
        <f>L25*N25</f>
        <v>88769.715301076692</v>
      </c>
      <c r="C25" s="164">
        <f>B25*M25/L25</f>
        <v>57979.452366979691</v>
      </c>
      <c r="D25" s="163"/>
      <c r="E25" s="155"/>
      <c r="F25" s="152"/>
      <c r="G25" s="153"/>
      <c r="H25" s="154"/>
      <c r="I25" s="149"/>
      <c r="J25" s="149"/>
      <c r="K25" s="153"/>
      <c r="L25" s="152">
        <v>79233.919999999998</v>
      </c>
      <c r="M25" s="152">
        <v>51751.199999999997</v>
      </c>
      <c r="N25" s="167">
        <f>N26</f>
        <v>1.1203499120209715</v>
      </c>
      <c r="O25" s="91"/>
      <c r="P25" s="166"/>
      <c r="Q25" s="162"/>
      <c r="R25" s="72">
        <f t="shared" si="0"/>
        <v>7323.3285000000005</v>
      </c>
      <c r="S25" s="72">
        <f t="shared" si="1"/>
        <v>5577.4440000000004</v>
      </c>
      <c r="U25" s="141">
        <v>6718.65</v>
      </c>
      <c r="V25" s="140">
        <v>5164.3</v>
      </c>
      <c r="W25" s="139"/>
      <c r="X25" s="138"/>
      <c r="Y25" s="161">
        <v>1.0900000000000001</v>
      </c>
      <c r="Z25" s="160">
        <v>1.08</v>
      </c>
      <c r="AA25" s="91"/>
      <c r="AF25" s="126"/>
      <c r="AG25" s="136"/>
      <c r="AH25" s="136"/>
      <c r="AI25" s="125"/>
      <c r="AJ25" s="136"/>
      <c r="AK25" s="136"/>
      <c r="AL25" s="124"/>
      <c r="AM25" s="123"/>
      <c r="AN25" s="135"/>
      <c r="AO25" s="134"/>
      <c r="AP25" s="91"/>
      <c r="AR25" s="9"/>
      <c r="AS25" s="9"/>
      <c r="AT25" s="9"/>
      <c r="AU25" s="126"/>
      <c r="AV25" s="136"/>
      <c r="AW25" s="136"/>
      <c r="AX25" s="125"/>
      <c r="AY25" s="136"/>
      <c r="AZ25" s="136"/>
      <c r="BA25" s="124"/>
      <c r="BB25" s="123"/>
      <c r="BC25" s="135"/>
      <c r="BD25" s="134"/>
      <c r="BE25" s="91"/>
      <c r="BG25" s="127"/>
      <c r="BH25" s="127"/>
      <c r="BI25" s="127"/>
      <c r="BJ25" s="126"/>
      <c r="BK25" s="125"/>
      <c r="BL25" s="124"/>
      <c r="BM25" s="123"/>
      <c r="BN25" s="122"/>
      <c r="BO25" s="121"/>
      <c r="BP25" s="91"/>
      <c r="BR25" s="10">
        <f t="shared" si="2"/>
        <v>58553.858048519294</v>
      </c>
      <c r="BS25" s="10">
        <f t="shared" si="3"/>
        <v>54856.717065712568</v>
      </c>
      <c r="BU25" s="126">
        <f>'BS of Fina.corp.'!B10</f>
        <v>57307.4</v>
      </c>
      <c r="BV25" s="125">
        <f>'BS of Fina.corp.'!C10</f>
        <v>53965.9</v>
      </c>
      <c r="BW25" s="124"/>
      <c r="BX25" s="123"/>
      <c r="BY25" s="161">
        <f t="shared" si="4"/>
        <v>0.97871262304378914</v>
      </c>
      <c r="BZ25" s="160">
        <f t="shared" si="5"/>
        <v>0.98376102119553632</v>
      </c>
    </row>
    <row r="26" spans="1:78">
      <c r="A26" s="120">
        <v>1996</v>
      </c>
      <c r="B26" s="164">
        <f>K26</f>
        <v>100849.16</v>
      </c>
      <c r="C26" s="164">
        <f>B26*M26/L26</f>
        <v>65365.079074499939</v>
      </c>
      <c r="D26" s="163"/>
      <c r="E26" s="155"/>
      <c r="F26" s="152"/>
      <c r="G26" s="153"/>
      <c r="H26" s="154"/>
      <c r="I26" s="149"/>
      <c r="J26" s="149"/>
      <c r="K26" s="153">
        <v>100849.16</v>
      </c>
      <c r="L26" s="152">
        <v>90015.77</v>
      </c>
      <c r="M26" s="152">
        <v>58343.45</v>
      </c>
      <c r="N26" s="151">
        <f>K26/L26</f>
        <v>1.1203499120209715</v>
      </c>
      <c r="O26" s="91"/>
      <c r="P26" s="150"/>
      <c r="Q26" s="149"/>
      <c r="R26" s="72">
        <f t="shared" si="0"/>
        <v>10074.7065</v>
      </c>
      <c r="S26" s="72">
        <f t="shared" si="1"/>
        <v>7447.4964</v>
      </c>
      <c r="U26" s="141">
        <v>9242.85</v>
      </c>
      <c r="V26" s="140">
        <v>6895.83</v>
      </c>
      <c r="W26" s="139"/>
      <c r="X26" s="138"/>
      <c r="Y26" s="161">
        <v>1.0900000000000001</v>
      </c>
      <c r="Z26" s="160">
        <v>1.08</v>
      </c>
      <c r="AA26" s="91"/>
      <c r="AF26" s="126"/>
      <c r="AG26" s="136"/>
      <c r="AH26" s="136"/>
      <c r="AI26" s="125"/>
      <c r="AJ26" s="136"/>
      <c r="AK26" s="136"/>
      <c r="AL26" s="124"/>
      <c r="AM26" s="123"/>
      <c r="AN26" s="135"/>
      <c r="AO26" s="134"/>
      <c r="AP26" s="91"/>
      <c r="AR26" s="9"/>
      <c r="AS26" s="9"/>
      <c r="AT26" s="9"/>
      <c r="AU26" s="126"/>
      <c r="AV26" s="136"/>
      <c r="AW26" s="136"/>
      <c r="AX26" s="125"/>
      <c r="AY26" s="136"/>
      <c r="AZ26" s="136"/>
      <c r="BA26" s="124"/>
      <c r="BB26" s="123"/>
      <c r="BC26" s="135"/>
      <c r="BD26" s="134"/>
      <c r="BE26" s="91"/>
      <c r="BG26" s="127"/>
      <c r="BH26" s="127"/>
      <c r="BI26" s="127"/>
      <c r="BJ26" s="126"/>
      <c r="BK26" s="125"/>
      <c r="BL26" s="124"/>
      <c r="BM26" s="123"/>
      <c r="BN26" s="122"/>
      <c r="BO26" s="121"/>
      <c r="BP26" s="91"/>
      <c r="BR26" s="10">
        <f t="shared" si="2"/>
        <v>72430.250035539124</v>
      </c>
      <c r="BS26" s="10">
        <f t="shared" si="3"/>
        <v>68333.465701156616</v>
      </c>
      <c r="BU26" s="126">
        <f>'BS of Fina.corp.'!B11</f>
        <v>70888.399999999994</v>
      </c>
      <c r="BV26" s="125">
        <f>'BS of Fina.corp.'!C11</f>
        <v>67223.799999999988</v>
      </c>
      <c r="BW26" s="124"/>
      <c r="BX26" s="123"/>
      <c r="BY26" s="161">
        <f t="shared" si="4"/>
        <v>0.97871262304378914</v>
      </c>
      <c r="BZ26" s="160">
        <f t="shared" si="5"/>
        <v>0.98376102119553632</v>
      </c>
    </row>
    <row r="27" spans="1:78">
      <c r="A27" s="120">
        <v>1997</v>
      </c>
      <c r="B27" s="164">
        <f>K27</f>
        <v>115953.17</v>
      </c>
      <c r="C27" s="164">
        <f>B27*M27/L27</f>
        <v>74892.965548305438</v>
      </c>
      <c r="D27" s="163"/>
      <c r="E27" s="165"/>
      <c r="F27" s="152"/>
      <c r="G27" s="153"/>
      <c r="H27" s="154"/>
      <c r="I27" s="149"/>
      <c r="J27" s="149"/>
      <c r="K27" s="153">
        <v>115953.17</v>
      </c>
      <c r="L27" s="152">
        <v>103439.06</v>
      </c>
      <c r="M27" s="152">
        <v>66810.23</v>
      </c>
      <c r="N27" s="151">
        <f>K27/L27</f>
        <v>1.1209805077501671</v>
      </c>
      <c r="O27" s="91"/>
      <c r="P27" s="150"/>
      <c r="Q27" s="149"/>
      <c r="R27" s="72">
        <f t="shared" si="0"/>
        <v>11546.130200000001</v>
      </c>
      <c r="S27" s="72">
        <f t="shared" si="1"/>
        <v>8546.8392000000003</v>
      </c>
      <c r="U27" s="141">
        <v>10592.78</v>
      </c>
      <c r="V27" s="140">
        <v>7913.74</v>
      </c>
      <c r="W27" s="139"/>
      <c r="X27" s="138"/>
      <c r="Y27" s="161">
        <v>1.0900000000000001</v>
      </c>
      <c r="Z27" s="160">
        <v>1.08</v>
      </c>
      <c r="AA27" s="91"/>
      <c r="AF27" s="126"/>
      <c r="AG27" s="136"/>
      <c r="AH27" s="136"/>
      <c r="AI27" s="125"/>
      <c r="AJ27" s="136"/>
      <c r="AK27" s="136"/>
      <c r="AL27" s="124"/>
      <c r="AM27" s="123"/>
      <c r="AN27" s="135"/>
      <c r="AO27" s="134"/>
      <c r="AP27" s="91"/>
      <c r="AR27" s="9"/>
      <c r="AS27" s="9"/>
      <c r="AT27" s="9"/>
      <c r="AU27" s="126"/>
      <c r="AV27" s="136"/>
      <c r="AW27" s="136"/>
      <c r="AX27" s="125"/>
      <c r="AY27" s="136"/>
      <c r="AZ27" s="136"/>
      <c r="BA27" s="124"/>
      <c r="BB27" s="123"/>
      <c r="BC27" s="135"/>
      <c r="BD27" s="134"/>
      <c r="BE27" s="91"/>
      <c r="BG27" s="127"/>
      <c r="BH27" s="127"/>
      <c r="BI27" s="127"/>
      <c r="BJ27" s="126"/>
      <c r="BK27" s="125"/>
      <c r="BL27" s="124"/>
      <c r="BM27" s="123"/>
      <c r="BN27" s="122"/>
      <c r="BO27" s="121"/>
      <c r="BP27" s="91"/>
      <c r="BR27" s="10">
        <f t="shared" si="2"/>
        <v>94350.26975826436</v>
      </c>
      <c r="BS27" s="10">
        <f t="shared" si="3"/>
        <v>89137.197053643409</v>
      </c>
      <c r="BU27" s="126">
        <f>'BS of Fina.corp.'!B12</f>
        <v>92341.8</v>
      </c>
      <c r="BV27" s="125">
        <f>'BS of Fina.corp.'!C12</f>
        <v>87689.7</v>
      </c>
      <c r="BW27" s="124"/>
      <c r="BX27" s="123"/>
      <c r="BY27" s="161">
        <f t="shared" si="4"/>
        <v>0.97871262304378914</v>
      </c>
      <c r="BZ27" s="160">
        <f t="shared" si="5"/>
        <v>0.98376102119553632</v>
      </c>
    </row>
    <row r="28" spans="1:78">
      <c r="A28" s="120">
        <v>1998</v>
      </c>
      <c r="B28" s="164">
        <f t="shared" ref="B28:B43" si="6">E28*I28</f>
        <v>121630.77697041522</v>
      </c>
      <c r="C28" s="164">
        <f t="shared" ref="C28:C43" si="7">F28*J28</f>
        <v>75996.190376547092</v>
      </c>
      <c r="D28" s="163"/>
      <c r="E28" s="155">
        <v>108821.87</v>
      </c>
      <c r="F28" s="152">
        <v>69363.789999999994</v>
      </c>
      <c r="G28" s="153"/>
      <c r="H28" s="154"/>
      <c r="I28" s="162">
        <f t="shared" ref="I28:I32" si="8">I29</f>
        <v>1.117705264304089</v>
      </c>
      <c r="J28" s="162">
        <f t="shared" ref="J28:J32" si="9">J29</f>
        <v>1.0956176180186679</v>
      </c>
      <c r="K28" s="153"/>
      <c r="L28" s="152"/>
      <c r="M28" s="152"/>
      <c r="N28" s="151"/>
      <c r="O28" s="91"/>
      <c r="P28" s="150"/>
      <c r="Q28" s="149"/>
      <c r="R28" s="72">
        <f t="shared" si="0"/>
        <v>12938.757800000001</v>
      </c>
      <c r="S28" s="72">
        <f t="shared" si="1"/>
        <v>9497.3040000000001</v>
      </c>
      <c r="U28" s="141">
        <v>11870.42</v>
      </c>
      <c r="V28" s="140">
        <v>8793.7999999999993</v>
      </c>
      <c r="W28" s="139"/>
      <c r="X28" s="138"/>
      <c r="Y28" s="161">
        <v>1.0900000000000001</v>
      </c>
      <c r="Z28" s="160">
        <v>1.08</v>
      </c>
      <c r="AA28" s="91"/>
      <c r="AF28" s="126"/>
      <c r="AG28" s="136"/>
      <c r="AH28" s="136"/>
      <c r="AI28" s="125"/>
      <c r="AJ28" s="136"/>
      <c r="AK28" s="136"/>
      <c r="AL28" s="124"/>
      <c r="AM28" s="123"/>
      <c r="AN28" s="135"/>
      <c r="AO28" s="134"/>
      <c r="AP28" s="91"/>
      <c r="AR28" s="9"/>
      <c r="AS28" s="9"/>
      <c r="AT28" s="9"/>
      <c r="AU28" s="126"/>
      <c r="AV28" s="136"/>
      <c r="AW28" s="136">
        <v>578.29999999999995</v>
      </c>
      <c r="AX28" s="125"/>
      <c r="AY28" s="136"/>
      <c r="AZ28" s="136">
        <v>375.89</v>
      </c>
      <c r="BA28" s="124"/>
      <c r="BB28" s="123"/>
      <c r="BC28" s="135"/>
      <c r="BD28" s="134"/>
      <c r="BE28" s="91"/>
      <c r="BG28" s="127"/>
      <c r="BH28" s="127"/>
      <c r="BI28" s="127"/>
      <c r="BJ28" s="126"/>
      <c r="BK28" s="125"/>
      <c r="BL28" s="124"/>
      <c r="BM28" s="123"/>
      <c r="BN28" s="122"/>
      <c r="BO28" s="121"/>
      <c r="BP28" s="91"/>
      <c r="BR28" s="10">
        <f t="shared" si="2"/>
        <v>111843.14723516392</v>
      </c>
      <c r="BS28" s="10">
        <f t="shared" si="3"/>
        <v>104204.98250217229</v>
      </c>
      <c r="BU28" s="126">
        <f>'BS of Fina.corp.'!B13</f>
        <v>109462.3</v>
      </c>
      <c r="BV28" s="125">
        <f>'BS of Fina.corp.'!C13</f>
        <v>102512.8</v>
      </c>
      <c r="BW28" s="124"/>
      <c r="BX28" s="123"/>
      <c r="BY28" s="161">
        <f t="shared" si="4"/>
        <v>0.97871262304378914</v>
      </c>
      <c r="BZ28" s="160">
        <f t="shared" si="5"/>
        <v>0.98376102119553632</v>
      </c>
    </row>
    <row r="29" spans="1:78">
      <c r="A29" s="120">
        <v>1999</v>
      </c>
      <c r="B29" s="164">
        <f t="shared" si="6"/>
        <v>130736.74411280591</v>
      </c>
      <c r="C29" s="164">
        <f t="shared" si="7"/>
        <v>79238.331075611757</v>
      </c>
      <c r="D29" s="163"/>
      <c r="E29" s="155">
        <v>116968.89</v>
      </c>
      <c r="F29" s="152">
        <v>72322.98</v>
      </c>
      <c r="G29" s="153"/>
      <c r="H29" s="154"/>
      <c r="I29" s="162">
        <f t="shared" si="8"/>
        <v>1.117705264304089</v>
      </c>
      <c r="J29" s="162">
        <f t="shared" si="9"/>
        <v>1.0956176180186679</v>
      </c>
      <c r="K29" s="153"/>
      <c r="L29" s="152"/>
      <c r="M29" s="152"/>
      <c r="N29" s="151"/>
      <c r="O29" s="91"/>
      <c r="P29" s="150"/>
      <c r="Q29" s="149"/>
      <c r="R29" s="72">
        <f t="shared" si="0"/>
        <v>14327.276100000003</v>
      </c>
      <c r="S29" s="72">
        <f t="shared" si="1"/>
        <v>10347.296400000001</v>
      </c>
      <c r="U29" s="141">
        <v>13144.29</v>
      </c>
      <c r="V29" s="140">
        <v>9580.83</v>
      </c>
      <c r="W29" s="139"/>
      <c r="X29" s="138"/>
      <c r="Y29" s="161">
        <v>1.0900000000000001</v>
      </c>
      <c r="Z29" s="160">
        <v>1.08</v>
      </c>
      <c r="AA29" s="91"/>
      <c r="AC29" s="10">
        <f t="shared" ref="AC29:AC43" si="10">AF29*AN29</f>
        <v>31816.248</v>
      </c>
      <c r="AD29" s="10">
        <f t="shared" ref="AD29:AD43" si="11">AI29*AO29</f>
        <v>24408.219000000001</v>
      </c>
      <c r="AF29" s="126">
        <f t="shared" ref="AF29:AF44" si="12">AG29+AH29</f>
        <v>18285.2</v>
      </c>
      <c r="AG29" s="136">
        <v>3744.8</v>
      </c>
      <c r="AH29" s="136">
        <v>14540.4</v>
      </c>
      <c r="AI29" s="125">
        <f t="shared" ref="AI29:AI44" si="13">AJ29+AK29</f>
        <v>14615.7</v>
      </c>
      <c r="AJ29" s="136">
        <v>2724.7</v>
      </c>
      <c r="AK29" s="136">
        <v>11891</v>
      </c>
      <c r="AL29" s="124"/>
      <c r="AM29" s="123"/>
      <c r="AN29" s="161">
        <v>1.74</v>
      </c>
      <c r="AO29" s="160">
        <v>1.67</v>
      </c>
      <c r="AP29" s="91"/>
      <c r="AR29" s="9"/>
      <c r="AS29" s="9"/>
      <c r="AT29" s="9"/>
      <c r="AU29" s="126"/>
      <c r="AV29" s="136"/>
      <c r="AW29" s="136">
        <v>714.3</v>
      </c>
      <c r="AX29" s="125"/>
      <c r="AY29" s="136"/>
      <c r="AZ29" s="136">
        <v>479.2</v>
      </c>
      <c r="BA29" s="124"/>
      <c r="BB29" s="123"/>
      <c r="BC29" s="135"/>
      <c r="BD29" s="134"/>
      <c r="BE29" s="91"/>
      <c r="BG29" s="127"/>
      <c r="BH29" s="127"/>
      <c r="BI29" s="127"/>
      <c r="BJ29" s="126"/>
      <c r="BK29" s="125"/>
      <c r="BL29" s="124"/>
      <c r="BM29" s="123"/>
      <c r="BN29" s="122"/>
      <c r="BO29" s="121"/>
      <c r="BP29" s="91"/>
      <c r="BR29" s="10">
        <f t="shared" si="2"/>
        <v>125506.60644182186</v>
      </c>
      <c r="BS29" s="10">
        <f t="shared" si="3"/>
        <v>118122.99684203757</v>
      </c>
      <c r="BU29" s="126">
        <f>'BS of Fina.corp.'!B14</f>
        <v>122834.9</v>
      </c>
      <c r="BV29" s="125">
        <f>'BS of Fina.corp.'!C14</f>
        <v>116204.79999999999</v>
      </c>
      <c r="BW29" s="124"/>
      <c r="BX29" s="123"/>
      <c r="BY29" s="161">
        <f t="shared" si="4"/>
        <v>0.97871262304378914</v>
      </c>
      <c r="BZ29" s="160">
        <f t="shared" si="5"/>
        <v>0.98376102119553632</v>
      </c>
    </row>
    <row r="30" spans="1:78">
      <c r="A30" s="120">
        <v>2000</v>
      </c>
      <c r="B30" s="164">
        <f t="shared" si="6"/>
        <v>141066.96736234683</v>
      </c>
      <c r="C30" s="164">
        <f t="shared" si="7"/>
        <v>84081.903178405759</v>
      </c>
      <c r="D30" s="163"/>
      <c r="E30" s="155">
        <v>126211.24</v>
      </c>
      <c r="F30" s="152">
        <v>76743.839999999997</v>
      </c>
      <c r="G30" s="153"/>
      <c r="H30" s="154"/>
      <c r="I30" s="162">
        <f t="shared" si="8"/>
        <v>1.117705264304089</v>
      </c>
      <c r="J30" s="162">
        <f t="shared" si="9"/>
        <v>1.0956176180186679</v>
      </c>
      <c r="K30" s="153"/>
      <c r="L30" s="152"/>
      <c r="M30" s="152"/>
      <c r="N30" s="151"/>
      <c r="O30" s="91"/>
      <c r="P30" s="150"/>
      <c r="Q30" s="149"/>
      <c r="R30" s="72">
        <f t="shared" si="0"/>
        <v>15890.423300000002</v>
      </c>
      <c r="S30" s="72">
        <f t="shared" si="1"/>
        <v>11172.837600000001</v>
      </c>
      <c r="U30" s="141">
        <v>14578.37</v>
      </c>
      <c r="V30" s="140">
        <v>10345.219999999999</v>
      </c>
      <c r="W30" s="139"/>
      <c r="X30" s="138"/>
      <c r="Y30" s="161">
        <v>1.0900000000000001</v>
      </c>
      <c r="Z30" s="160">
        <v>1.08</v>
      </c>
      <c r="AA30" s="91"/>
      <c r="AC30" s="10">
        <f t="shared" si="10"/>
        <v>33220.445399999997</v>
      </c>
      <c r="AD30" s="10">
        <f t="shared" si="11"/>
        <v>25416.130799999999</v>
      </c>
      <c r="AF30" s="126">
        <f t="shared" si="12"/>
        <v>19092.21</v>
      </c>
      <c r="AG30" s="136">
        <v>3950.5</v>
      </c>
      <c r="AH30" s="136">
        <v>15141.71</v>
      </c>
      <c r="AI30" s="125">
        <f t="shared" si="13"/>
        <v>15219.24</v>
      </c>
      <c r="AJ30" s="136">
        <v>2882.92</v>
      </c>
      <c r="AK30" s="136">
        <v>12336.32</v>
      </c>
      <c r="AL30" s="124"/>
      <c r="AM30" s="123"/>
      <c r="AN30" s="161">
        <v>1.74</v>
      </c>
      <c r="AO30" s="160">
        <v>1.67</v>
      </c>
      <c r="AP30" s="91"/>
      <c r="AR30" s="9"/>
      <c r="AS30" s="9"/>
      <c r="AT30" s="9"/>
      <c r="AU30" s="126"/>
      <c r="AV30" s="136"/>
      <c r="AW30" s="136">
        <v>764.29</v>
      </c>
      <c r="AX30" s="125"/>
      <c r="AY30" s="136"/>
      <c r="AZ30" s="136">
        <v>508.63</v>
      </c>
      <c r="BA30" s="124"/>
      <c r="BB30" s="123"/>
      <c r="BC30" s="135"/>
      <c r="BD30" s="134"/>
      <c r="BE30" s="91"/>
      <c r="BG30" s="10">
        <f t="shared" ref="BG30:BG43" si="14">BJ30*BN30</f>
        <v>28460.168699999998</v>
      </c>
      <c r="BH30" s="10">
        <f t="shared" ref="BH30:BH43" si="15">BK30*BO30</f>
        <v>21125.631000000001</v>
      </c>
      <c r="BI30" s="127"/>
      <c r="BJ30" s="126">
        <v>25185.99</v>
      </c>
      <c r="BK30" s="125">
        <v>19032.099999999999</v>
      </c>
      <c r="BL30" s="124"/>
      <c r="BM30" s="123"/>
      <c r="BN30" s="159">
        <v>1.1299999999999999</v>
      </c>
      <c r="BO30" s="158">
        <v>1.1100000000000001</v>
      </c>
      <c r="BP30" s="91"/>
      <c r="BR30" s="10">
        <f t="shared" si="2"/>
        <v>140423.38554148903</v>
      </c>
      <c r="BS30" s="10">
        <f t="shared" si="3"/>
        <v>132183.93207119481</v>
      </c>
      <c r="BU30" s="126">
        <f>'BS of Fina.corp.'!B15</f>
        <v>137434.14000000001</v>
      </c>
      <c r="BV30" s="125">
        <f>'BS of Fina.corp.'!C15</f>
        <v>130037.40000000001</v>
      </c>
      <c r="BW30" s="124"/>
      <c r="BX30" s="123"/>
      <c r="BY30" s="161">
        <f t="shared" si="4"/>
        <v>0.97871262304378914</v>
      </c>
      <c r="BZ30" s="160">
        <f t="shared" si="5"/>
        <v>0.98376102119553632</v>
      </c>
    </row>
    <row r="31" spans="1:78">
      <c r="A31" s="120">
        <v>2001</v>
      </c>
      <c r="B31" s="164">
        <f t="shared" si="6"/>
        <v>151340.07587288175</v>
      </c>
      <c r="C31" s="164">
        <f t="shared" si="7"/>
        <v>87477.857634864064</v>
      </c>
      <c r="D31" s="163"/>
      <c r="E31" s="155">
        <v>135402.49</v>
      </c>
      <c r="F31" s="152">
        <v>79843.42</v>
      </c>
      <c r="G31" s="153"/>
      <c r="H31" s="154"/>
      <c r="I31" s="162">
        <f t="shared" si="8"/>
        <v>1.117705264304089</v>
      </c>
      <c r="J31" s="162">
        <f t="shared" si="9"/>
        <v>1.0956176180186679</v>
      </c>
      <c r="K31" s="153"/>
      <c r="L31" s="152"/>
      <c r="M31" s="152"/>
      <c r="N31" s="151"/>
      <c r="O31" s="91"/>
      <c r="P31" s="150"/>
      <c r="Q31" s="149"/>
      <c r="R31" s="72">
        <f t="shared" si="0"/>
        <v>18494.694900000002</v>
      </c>
      <c r="S31" s="72">
        <f t="shared" si="1"/>
        <v>12240.536400000001</v>
      </c>
      <c r="U31" s="141">
        <v>16967.61</v>
      </c>
      <c r="V31" s="140">
        <v>11333.83</v>
      </c>
      <c r="W31" s="139"/>
      <c r="X31" s="138"/>
      <c r="Y31" s="161">
        <v>1.0900000000000001</v>
      </c>
      <c r="Z31" s="160">
        <v>1.08</v>
      </c>
      <c r="AA31" s="91"/>
      <c r="AC31" s="10">
        <f t="shared" si="10"/>
        <v>33442.399799999999</v>
      </c>
      <c r="AD31" s="10">
        <f t="shared" si="11"/>
        <v>24519.875200000002</v>
      </c>
      <c r="AF31" s="126">
        <f t="shared" si="12"/>
        <v>19219.77</v>
      </c>
      <c r="AG31" s="136">
        <v>4097.3100000000004</v>
      </c>
      <c r="AH31" s="136">
        <v>15122.46</v>
      </c>
      <c r="AI31" s="125">
        <f t="shared" si="13"/>
        <v>14682.560000000001</v>
      </c>
      <c r="AJ31" s="136">
        <v>2955.88</v>
      </c>
      <c r="AK31" s="136">
        <v>11726.68</v>
      </c>
      <c r="AL31" s="124"/>
      <c r="AM31" s="123"/>
      <c r="AN31" s="161">
        <v>1.74</v>
      </c>
      <c r="AO31" s="160">
        <v>1.67</v>
      </c>
      <c r="AP31" s="91"/>
      <c r="AR31" s="9"/>
      <c r="AS31" s="9"/>
      <c r="AT31" s="9"/>
      <c r="AU31" s="126"/>
      <c r="AV31" s="136"/>
      <c r="AW31" s="136">
        <v>797.92</v>
      </c>
      <c r="AX31" s="125"/>
      <c r="AY31" s="136"/>
      <c r="AZ31" s="136">
        <v>527.54999999999995</v>
      </c>
      <c r="BA31" s="124"/>
      <c r="BB31" s="123"/>
      <c r="BC31" s="135"/>
      <c r="BD31" s="134"/>
      <c r="BE31" s="91"/>
      <c r="BG31" s="10">
        <f t="shared" si="14"/>
        <v>32280.495299999999</v>
      </c>
      <c r="BH31" s="10">
        <f t="shared" si="15"/>
        <v>23793.649200000003</v>
      </c>
      <c r="BI31" s="127"/>
      <c r="BJ31" s="126">
        <v>28566.81</v>
      </c>
      <c r="BK31" s="125">
        <v>21435.72</v>
      </c>
      <c r="BL31" s="124"/>
      <c r="BM31" s="123"/>
      <c r="BN31" s="159">
        <v>1.1299999999999999</v>
      </c>
      <c r="BO31" s="158">
        <v>1.1100000000000001</v>
      </c>
      <c r="BP31" s="91"/>
      <c r="BR31" s="10">
        <f t="shared" si="2"/>
        <v>159674.24586186011</v>
      </c>
      <c r="BS31" s="10">
        <f t="shared" si="3"/>
        <v>152194.78793543333</v>
      </c>
      <c r="BU31" s="126">
        <f>'BS of Fina.corp.'!B16</f>
        <v>156275.20000000001</v>
      </c>
      <c r="BV31" s="125">
        <f>'BS of Fina.corp.'!C16</f>
        <v>149723.29999999999</v>
      </c>
      <c r="BW31" s="124"/>
      <c r="BX31" s="123"/>
      <c r="BY31" s="161">
        <f t="shared" si="4"/>
        <v>0.97871262304378914</v>
      </c>
      <c r="BZ31" s="160">
        <f t="shared" si="5"/>
        <v>0.98376102119553632</v>
      </c>
    </row>
    <row r="32" spans="1:78">
      <c r="A32" s="120">
        <v>2002</v>
      </c>
      <c r="B32" s="164">
        <f t="shared" si="6"/>
        <v>163428.38244085715</v>
      </c>
      <c r="C32" s="164">
        <f t="shared" si="7"/>
        <v>94066.901989628328</v>
      </c>
      <c r="D32" s="163"/>
      <c r="E32" s="155">
        <v>146217.78</v>
      </c>
      <c r="F32" s="152">
        <v>85857.42</v>
      </c>
      <c r="G32" s="153"/>
      <c r="H32" s="154"/>
      <c r="I32" s="162">
        <f t="shared" si="8"/>
        <v>1.117705264304089</v>
      </c>
      <c r="J32" s="162">
        <f t="shared" si="9"/>
        <v>1.0956176180186679</v>
      </c>
      <c r="K32" s="153"/>
      <c r="L32" s="152"/>
      <c r="M32" s="152"/>
      <c r="N32" s="151"/>
      <c r="O32" s="91"/>
      <c r="P32" s="150"/>
      <c r="Q32" s="149"/>
      <c r="R32" s="72">
        <f t="shared" si="0"/>
        <v>22225.219900000004</v>
      </c>
      <c r="S32" s="72">
        <f t="shared" si="1"/>
        <v>14024.5344</v>
      </c>
      <c r="U32" s="141">
        <v>20390.11</v>
      </c>
      <c r="V32" s="140">
        <v>12985.68</v>
      </c>
      <c r="W32" s="139"/>
      <c r="X32" s="138"/>
      <c r="Y32" s="161">
        <v>1.0900000000000001</v>
      </c>
      <c r="Z32" s="160">
        <v>1.08</v>
      </c>
      <c r="AA32" s="91"/>
      <c r="AC32" s="10">
        <f t="shared" si="10"/>
        <v>36526.984799999998</v>
      </c>
      <c r="AD32" s="10">
        <f t="shared" si="11"/>
        <v>26594.3158</v>
      </c>
      <c r="AF32" s="126">
        <f t="shared" si="12"/>
        <v>20992.52</v>
      </c>
      <c r="AG32" s="136">
        <v>4635.68</v>
      </c>
      <c r="AH32" s="136">
        <v>16356.84</v>
      </c>
      <c r="AI32" s="125">
        <f t="shared" si="13"/>
        <v>15924.74</v>
      </c>
      <c r="AJ32" s="136">
        <v>3351.22</v>
      </c>
      <c r="AK32" s="136">
        <v>12573.52</v>
      </c>
      <c r="AL32" s="124"/>
      <c r="AM32" s="123"/>
      <c r="AN32" s="161">
        <v>1.74</v>
      </c>
      <c r="AO32" s="160">
        <v>1.67</v>
      </c>
      <c r="AP32" s="91"/>
      <c r="AR32" s="9"/>
      <c r="AS32" s="9"/>
      <c r="AT32" s="9"/>
      <c r="AU32" s="126"/>
      <c r="AV32" s="136"/>
      <c r="AW32" s="136">
        <v>891.4</v>
      </c>
      <c r="AX32" s="125"/>
      <c r="AY32" s="136"/>
      <c r="AZ32" s="136">
        <v>584.36</v>
      </c>
      <c r="BA32" s="124"/>
      <c r="BB32" s="123"/>
      <c r="BC32" s="135"/>
      <c r="BD32" s="134"/>
      <c r="BE32" s="91"/>
      <c r="BG32" s="10">
        <f t="shared" si="14"/>
        <v>37338.736899999996</v>
      </c>
      <c r="BH32" s="10">
        <f t="shared" si="15"/>
        <v>27488.672700000003</v>
      </c>
      <c r="BI32" s="127"/>
      <c r="BJ32" s="126">
        <v>33043.129999999997</v>
      </c>
      <c r="BK32" s="125">
        <v>24764.57</v>
      </c>
      <c r="BL32" s="124"/>
      <c r="BM32" s="123"/>
      <c r="BN32" s="159">
        <v>1.1299999999999999</v>
      </c>
      <c r="BO32" s="158">
        <v>1.1100000000000001</v>
      </c>
      <c r="BP32" s="91"/>
      <c r="BR32" s="10">
        <f t="shared" si="2"/>
        <v>205179.94278593804</v>
      </c>
      <c r="BS32" s="10">
        <f t="shared" si="3"/>
        <v>196395.25843908952</v>
      </c>
      <c r="BU32" s="126">
        <f>'BS of Fina.corp.'!B17</f>
        <v>200812.2</v>
      </c>
      <c r="BV32" s="125">
        <f>'BS of Fina.corp.'!C17</f>
        <v>193205.99999999997</v>
      </c>
      <c r="BW32" s="124"/>
      <c r="BX32" s="123"/>
      <c r="BY32" s="161">
        <f t="shared" si="4"/>
        <v>0.97871262304378914</v>
      </c>
      <c r="BZ32" s="160">
        <f t="shared" si="5"/>
        <v>0.98376102119553632</v>
      </c>
    </row>
    <row r="33" spans="1:78">
      <c r="A33" s="120">
        <v>2003</v>
      </c>
      <c r="B33" s="164">
        <f t="shared" si="6"/>
        <v>188677.25494506539</v>
      </c>
      <c r="C33" s="164">
        <f t="shared" si="7"/>
        <v>109044.59741763344</v>
      </c>
      <c r="D33" s="163"/>
      <c r="E33" s="155">
        <v>168807.7</v>
      </c>
      <c r="F33" s="152">
        <v>99527.97</v>
      </c>
      <c r="G33" s="153"/>
      <c r="H33" s="154"/>
      <c r="I33" s="162">
        <f>I34</f>
        <v>1.117705264304089</v>
      </c>
      <c r="J33" s="162">
        <f>J34</f>
        <v>1.0956176180186679</v>
      </c>
      <c r="K33" s="153"/>
      <c r="L33" s="152"/>
      <c r="M33" s="152"/>
      <c r="N33" s="151"/>
      <c r="O33" s="91"/>
      <c r="P33" s="150"/>
      <c r="Q33" s="149"/>
      <c r="R33" s="72">
        <f t="shared" si="0"/>
        <v>25660.671000000002</v>
      </c>
      <c r="S33" s="72">
        <f t="shared" si="1"/>
        <v>16191.824400000001</v>
      </c>
      <c r="U33" s="141">
        <v>23541.9</v>
      </c>
      <c r="V33" s="140">
        <v>14992.43</v>
      </c>
      <c r="W33" s="139"/>
      <c r="X33" s="138"/>
      <c r="Y33" s="161">
        <v>1.0900000000000001</v>
      </c>
      <c r="Z33" s="160">
        <v>1.08</v>
      </c>
      <c r="AA33" s="91"/>
      <c r="AC33" s="10">
        <f t="shared" si="10"/>
        <v>40682.139600000002</v>
      </c>
      <c r="AD33" s="10">
        <f t="shared" si="11"/>
        <v>29257.648499999999</v>
      </c>
      <c r="AF33" s="126">
        <f t="shared" si="12"/>
        <v>23380.54</v>
      </c>
      <c r="AG33" s="136">
        <v>5552.97</v>
      </c>
      <c r="AH33" s="136">
        <v>17827.57</v>
      </c>
      <c r="AI33" s="125">
        <f t="shared" si="13"/>
        <v>17519.55</v>
      </c>
      <c r="AJ33" s="136">
        <v>4067.33</v>
      </c>
      <c r="AK33" s="136">
        <v>13452.22</v>
      </c>
      <c r="AL33" s="124"/>
      <c r="AM33" s="123"/>
      <c r="AN33" s="161">
        <v>1.74</v>
      </c>
      <c r="AO33" s="160">
        <v>1.67</v>
      </c>
      <c r="AP33" s="91"/>
      <c r="AR33" s="9"/>
      <c r="AS33" s="9"/>
      <c r="AT33" s="9"/>
      <c r="AU33" s="126"/>
      <c r="AV33" s="136"/>
      <c r="AW33" s="136">
        <v>1110.8</v>
      </c>
      <c r="AX33" s="125"/>
      <c r="AY33" s="136"/>
      <c r="AZ33" s="136">
        <v>745</v>
      </c>
      <c r="BA33" s="124"/>
      <c r="BB33" s="123"/>
      <c r="BC33" s="135"/>
      <c r="BD33" s="134"/>
      <c r="BE33" s="91"/>
      <c r="BG33" s="10">
        <f t="shared" si="14"/>
        <v>45749.73369999999</v>
      </c>
      <c r="BH33" s="10">
        <f t="shared" si="15"/>
        <v>34075.401600000005</v>
      </c>
      <c r="BI33" s="127"/>
      <c r="BJ33" s="126">
        <v>40486.49</v>
      </c>
      <c r="BK33" s="125">
        <v>30698.560000000001</v>
      </c>
      <c r="BL33" s="124"/>
      <c r="BM33" s="123"/>
      <c r="BN33" s="159">
        <v>1.1299999999999999</v>
      </c>
      <c r="BO33" s="158">
        <v>1.1100000000000001</v>
      </c>
      <c r="BP33" s="91"/>
      <c r="BR33" s="10">
        <f t="shared" si="2"/>
        <v>244469.81102163109</v>
      </c>
      <c r="BS33" s="10">
        <f t="shared" si="3"/>
        <v>233556.33639638918</v>
      </c>
      <c r="BU33" s="126">
        <f>'BS of Fina.corp.'!B18</f>
        <v>239265.69</v>
      </c>
      <c r="BV33" s="125">
        <f>'BS of Fina.corp.'!C18</f>
        <v>229763.62000000002</v>
      </c>
      <c r="BW33" s="124"/>
      <c r="BX33" s="123"/>
      <c r="BY33" s="161">
        <f t="shared" si="4"/>
        <v>0.97871262304378914</v>
      </c>
      <c r="BZ33" s="160">
        <f t="shared" si="5"/>
        <v>0.98376102119553632</v>
      </c>
    </row>
    <row r="34" spans="1:78">
      <c r="A34" s="120">
        <v>2004</v>
      </c>
      <c r="B34" s="164">
        <f t="shared" si="6"/>
        <v>240706.77030999999</v>
      </c>
      <c r="C34" s="164">
        <f t="shared" si="7"/>
        <v>136785.02196000001</v>
      </c>
      <c r="D34" s="163"/>
      <c r="E34" s="155">
        <v>215358</v>
      </c>
      <c r="F34" s="152">
        <v>124847.41</v>
      </c>
      <c r="G34" s="153">
        <f>'2004'!D10</f>
        <v>240706.77030999999</v>
      </c>
      <c r="H34" s="154">
        <f>'2004'!E10</f>
        <v>136785.02196000001</v>
      </c>
      <c r="I34" s="149">
        <f>G34/E34</f>
        <v>1.117705264304089</v>
      </c>
      <c r="J34" s="149">
        <f>H34/F34</f>
        <v>1.0956176180186679</v>
      </c>
      <c r="K34" s="153"/>
      <c r="L34" s="152"/>
      <c r="M34" s="152"/>
      <c r="N34" s="151"/>
      <c r="O34" s="91"/>
      <c r="P34" s="150"/>
      <c r="Q34" s="149"/>
      <c r="R34" s="72">
        <f t="shared" si="0"/>
        <v>31110.82</v>
      </c>
      <c r="S34" s="72">
        <f t="shared" si="1"/>
        <v>19786.900000000001</v>
      </c>
      <c r="U34" s="141">
        <v>28564.6</v>
      </c>
      <c r="V34" s="140">
        <v>18240.5</v>
      </c>
      <c r="W34" s="139">
        <f>'2004'!D14</f>
        <v>31110.82</v>
      </c>
      <c r="X34" s="138">
        <f>'2004'!E14</f>
        <v>19786.900000000001</v>
      </c>
      <c r="Y34" s="135">
        <f>W34/U34</f>
        <v>1.089139004222009</v>
      </c>
      <c r="Z34" s="134">
        <f>X34/V34</f>
        <v>1.0847783777856967</v>
      </c>
      <c r="AA34" s="91"/>
      <c r="AC34" s="10">
        <f t="shared" si="10"/>
        <v>61795.979810000004</v>
      </c>
      <c r="AD34" s="10">
        <f t="shared" si="11"/>
        <v>42870.946369999998</v>
      </c>
      <c r="AF34" s="126">
        <f t="shared" si="12"/>
        <v>35589.699999999997</v>
      </c>
      <c r="AG34" s="136">
        <v>7703</v>
      </c>
      <c r="AH34" s="136">
        <v>27886.7</v>
      </c>
      <c r="AI34" s="125">
        <f t="shared" si="13"/>
        <v>25740.629999999997</v>
      </c>
      <c r="AJ34" s="136">
        <v>5535.33</v>
      </c>
      <c r="AK34" s="136">
        <v>20205.3</v>
      </c>
      <c r="AL34" s="124">
        <f>'2004'!D20</f>
        <v>61795.979810000004</v>
      </c>
      <c r="AM34" s="123">
        <f>'2004'!E20</f>
        <v>42870.946369999998</v>
      </c>
      <c r="AN34" s="135">
        <f>AL34/AF34</f>
        <v>1.7363444988297179</v>
      </c>
      <c r="AO34" s="134">
        <f>AM34/AI34</f>
        <v>1.6654971680957305</v>
      </c>
      <c r="AP34" s="91"/>
      <c r="AR34" s="10">
        <f>AU34*BC34</f>
        <v>6975.8692700000001</v>
      </c>
      <c r="AS34" s="10">
        <f>AX34*BD34</f>
        <v>4222.2364100000004</v>
      </c>
      <c r="AT34" s="9"/>
      <c r="AU34" s="126">
        <f>AV34+AW34</f>
        <v>5053.63</v>
      </c>
      <c r="AV34" s="136">
        <v>3888.63</v>
      </c>
      <c r="AW34" s="136">
        <v>1165</v>
      </c>
      <c r="AX34" s="125">
        <f>AY34+AZ34</f>
        <v>3265.7300000000005</v>
      </c>
      <c r="AY34" s="136">
        <v>2509.0300000000002</v>
      </c>
      <c r="AZ34" s="136">
        <v>756.7</v>
      </c>
      <c r="BA34" s="124">
        <f>'2004'!D22</f>
        <v>6975.8692700000001</v>
      </c>
      <c r="BB34" s="123">
        <f>'2004'!E22</f>
        <v>4222.2364100000004</v>
      </c>
      <c r="BC34" s="135">
        <f>BA34/AU34</f>
        <v>1.3803680265472542</v>
      </c>
      <c r="BD34" s="134">
        <f>BB34/AX34</f>
        <v>1.2928920670110511</v>
      </c>
      <c r="BE34" s="91"/>
      <c r="BG34" s="10">
        <f t="shared" si="14"/>
        <v>69773.874840000004</v>
      </c>
      <c r="BH34" s="10">
        <f t="shared" si="15"/>
        <v>50652.505499999992</v>
      </c>
      <c r="BI34" s="127"/>
      <c r="BJ34" s="126">
        <v>61789.19</v>
      </c>
      <c r="BK34" s="125">
        <v>45783.63</v>
      </c>
      <c r="BL34" s="124">
        <f>'2004'!D24</f>
        <v>69773.874840000004</v>
      </c>
      <c r="BM34" s="123">
        <f>'2004'!E24</f>
        <v>50652.505499999992</v>
      </c>
      <c r="BN34" s="122">
        <f>BL34/BJ34</f>
        <v>1.1292246239188442</v>
      </c>
      <c r="BO34" s="121">
        <f>BM34/BK34</f>
        <v>1.1063453356581816</v>
      </c>
      <c r="BP34" s="91"/>
      <c r="BR34" s="10">
        <f t="shared" si="2"/>
        <v>322862.7</v>
      </c>
      <c r="BS34" s="10">
        <f t="shared" si="3"/>
        <v>308258.3</v>
      </c>
      <c r="BU34" s="126">
        <f>'BS of Fina.corp.'!B19</f>
        <v>315989.8</v>
      </c>
      <c r="BV34" s="125">
        <f>'BS of Fina.corp.'!C19</f>
        <v>303252.5</v>
      </c>
      <c r="BW34" s="124">
        <f>'2004'!D41</f>
        <v>322862.7</v>
      </c>
      <c r="BX34" s="123">
        <f>'2004'!E41</f>
        <v>308258.3</v>
      </c>
      <c r="BY34" s="122">
        <f>BU34/BW34</f>
        <v>0.97871262304378914</v>
      </c>
      <c r="BZ34" s="121">
        <f>BV34/BX34</f>
        <v>0.98376102119553632</v>
      </c>
    </row>
    <row r="35" spans="1:78">
      <c r="A35" s="120">
        <v>2005</v>
      </c>
      <c r="B35" s="164">
        <f t="shared" si="6"/>
        <v>272934.43874999997</v>
      </c>
      <c r="C35" s="164">
        <f t="shared" si="7"/>
        <v>154953.27479999998</v>
      </c>
      <c r="D35" s="163"/>
      <c r="E35" s="155">
        <v>244784.25</v>
      </c>
      <c r="F35" s="152">
        <v>141509.84</v>
      </c>
      <c r="G35" s="153"/>
      <c r="H35" s="154"/>
      <c r="I35" s="162">
        <v>1.115</v>
      </c>
      <c r="J35" s="162">
        <v>1.095</v>
      </c>
      <c r="K35" s="153"/>
      <c r="L35" s="152"/>
      <c r="M35" s="152"/>
      <c r="N35" s="151"/>
      <c r="O35" s="91"/>
      <c r="P35" s="150"/>
      <c r="Q35" s="149"/>
      <c r="R35" s="72">
        <f t="shared" si="0"/>
        <v>35464.614519458883</v>
      </c>
      <c r="S35" s="72">
        <f t="shared" si="1"/>
        <v>22869.404982500542</v>
      </c>
      <c r="U35" s="141">
        <v>31485.73</v>
      </c>
      <c r="V35" s="140">
        <v>20362.740000000002</v>
      </c>
      <c r="W35" s="139"/>
      <c r="X35" s="138"/>
      <c r="Y35" s="161">
        <f>(Y38-Y34)/4+Y34</f>
        <v>1.1263710423566131</v>
      </c>
      <c r="Z35" s="160">
        <f>(Z38-Z34)/4+Z34</f>
        <v>1.1231005740141327</v>
      </c>
      <c r="AA35" s="91"/>
      <c r="AC35" s="10">
        <f t="shared" si="10"/>
        <v>62360.786118638549</v>
      </c>
      <c r="AD35" s="10">
        <f t="shared" si="11"/>
        <v>43283.075759627805</v>
      </c>
      <c r="AF35" s="126">
        <f t="shared" si="12"/>
        <v>36532</v>
      </c>
      <c r="AG35" s="136">
        <v>8426.2000000000007</v>
      </c>
      <c r="AH35" s="136">
        <v>28105.8</v>
      </c>
      <c r="AI35" s="125">
        <f t="shared" si="13"/>
        <v>26342.2</v>
      </c>
      <c r="AJ35" s="136">
        <v>6142.7</v>
      </c>
      <c r="AK35" s="136">
        <v>20199.5</v>
      </c>
      <c r="AL35" s="124"/>
      <c r="AM35" s="123"/>
      <c r="AN35" s="161">
        <f>(AN38-AN34)/4+AN34</f>
        <v>1.7070181243468343</v>
      </c>
      <c r="AO35" s="160">
        <f>(AO38-AO34)/4+AO34</f>
        <v>1.6431078558217538</v>
      </c>
      <c r="AP35" s="91"/>
      <c r="AR35" s="10"/>
      <c r="AS35" s="10"/>
      <c r="AT35" s="9"/>
      <c r="AU35" s="126"/>
      <c r="AV35" s="132"/>
      <c r="AW35" s="136">
        <v>1111</v>
      </c>
      <c r="AX35" s="125"/>
      <c r="AY35" s="136"/>
      <c r="AZ35" s="136">
        <v>735.6</v>
      </c>
      <c r="BA35" s="124"/>
      <c r="BB35" s="123"/>
      <c r="BC35" s="135"/>
      <c r="BD35" s="134"/>
      <c r="BE35" s="91"/>
      <c r="BG35" s="10">
        <f t="shared" si="14"/>
        <v>87155.475323964696</v>
      </c>
      <c r="BH35" s="10">
        <f t="shared" si="15"/>
        <v>62502.859846858104</v>
      </c>
      <c r="BI35" s="127"/>
      <c r="BJ35" s="126">
        <v>72193.64</v>
      </c>
      <c r="BK35" s="125">
        <v>52520.71</v>
      </c>
      <c r="BL35" s="124"/>
      <c r="BM35" s="123"/>
      <c r="BN35" s="159">
        <f>(BN38-BN34)/4+BN34</f>
        <v>1.2072458920753226</v>
      </c>
      <c r="BO35" s="158">
        <f>(BO38-BO34)/4+BO34</f>
        <v>1.1900612129359658</v>
      </c>
      <c r="BP35" s="91"/>
      <c r="BR35" s="10">
        <f t="shared" si="2"/>
        <v>409605.37157322827</v>
      </c>
      <c r="BS35" s="10">
        <f t="shared" si="3"/>
        <v>389816.40243872389</v>
      </c>
      <c r="BU35" s="126">
        <f>'BS of Fina.corp.'!B20</f>
        <v>374696.9</v>
      </c>
      <c r="BV35" s="125">
        <f>'BS of Fina.corp.'!C20</f>
        <v>358070.4</v>
      </c>
      <c r="BW35" s="124"/>
      <c r="BX35" s="123"/>
      <c r="BY35" s="159">
        <f>BY34+(BY38-BY34)/4</f>
        <v>0.91477535697554346</v>
      </c>
      <c r="BZ35" s="158">
        <f>BZ34+(BZ38-BZ34)/4</f>
        <v>0.91856165558935376</v>
      </c>
    </row>
    <row r="36" spans="1:78">
      <c r="A36" s="120">
        <v>2006</v>
      </c>
      <c r="B36" s="164">
        <f t="shared" si="6"/>
        <v>323248.10610000003</v>
      </c>
      <c r="C36" s="164">
        <f t="shared" si="7"/>
        <v>182381.23070000001</v>
      </c>
      <c r="D36" s="163"/>
      <c r="E36" s="155">
        <v>291214.51</v>
      </c>
      <c r="F36" s="152">
        <v>167322.23000000001</v>
      </c>
      <c r="G36" s="153"/>
      <c r="H36" s="154"/>
      <c r="I36" s="162">
        <v>1.1100000000000001</v>
      </c>
      <c r="J36" s="162">
        <v>1.0900000000000001</v>
      </c>
      <c r="K36" s="153"/>
      <c r="L36" s="152"/>
      <c r="M36" s="152"/>
      <c r="N36" s="151"/>
      <c r="O36" s="91"/>
      <c r="P36" s="150"/>
      <c r="Q36" s="149"/>
      <c r="R36" s="72">
        <f t="shared" si="0"/>
        <v>41899.927332730542</v>
      </c>
      <c r="S36" s="72">
        <f t="shared" si="1"/>
        <v>27148.93087962678</v>
      </c>
      <c r="U36" s="141">
        <v>36008.78</v>
      </c>
      <c r="V36" s="140">
        <v>23375.58</v>
      </c>
      <c r="W36" s="139"/>
      <c r="X36" s="138"/>
      <c r="Y36" s="161">
        <f>(Y38-Y34)/2+Y34</f>
        <v>1.1636030804912174</v>
      </c>
      <c r="Z36" s="160">
        <f>(Z38-Z34)/2+Z34</f>
        <v>1.1614227702425683</v>
      </c>
      <c r="AA36" s="91"/>
      <c r="AC36" s="10">
        <f t="shared" si="10"/>
        <v>69605.081933405498</v>
      </c>
      <c r="AD36" s="10">
        <f t="shared" si="11"/>
        <v>47854.146076063444</v>
      </c>
      <c r="AF36" s="126">
        <f t="shared" si="12"/>
        <v>41488.6</v>
      </c>
      <c r="AG36" s="136">
        <v>9965.6</v>
      </c>
      <c r="AH36" s="136">
        <v>31523</v>
      </c>
      <c r="AI36" s="125">
        <f t="shared" si="13"/>
        <v>29526.5</v>
      </c>
      <c r="AJ36" s="136">
        <v>7276.9</v>
      </c>
      <c r="AK36" s="136">
        <v>22249.599999999999</v>
      </c>
      <c r="AL36" s="124"/>
      <c r="AM36" s="123"/>
      <c r="AN36" s="161">
        <f>(AN38-AN34)/2+AN34</f>
        <v>1.6776917498639508</v>
      </c>
      <c r="AO36" s="160">
        <f>(AO38-AO34)/2+AO34</f>
        <v>1.6207185435477771</v>
      </c>
      <c r="AP36" s="91"/>
      <c r="AR36" s="10"/>
      <c r="AS36" s="10"/>
      <c r="AT36" s="9"/>
      <c r="AU36" s="126"/>
      <c r="AV36" s="132"/>
      <c r="AW36" s="136">
        <v>1340.15</v>
      </c>
      <c r="AX36" s="125"/>
      <c r="AY36" s="136"/>
      <c r="AZ36" s="136">
        <v>893.22</v>
      </c>
      <c r="BA36" s="124"/>
      <c r="BB36" s="123"/>
      <c r="BC36" s="135"/>
      <c r="BD36" s="134"/>
      <c r="BE36" s="91"/>
      <c r="BG36" s="10">
        <f t="shared" si="14"/>
        <v>113615.03357749914</v>
      </c>
      <c r="BH36" s="10">
        <f t="shared" si="15"/>
        <v>83402.682189485946</v>
      </c>
      <c r="BI36" s="127"/>
      <c r="BJ36" s="126">
        <v>88397.99</v>
      </c>
      <c r="BK36" s="125">
        <v>65476.67</v>
      </c>
      <c r="BL36" s="124"/>
      <c r="BM36" s="123"/>
      <c r="BN36" s="159">
        <f>(BN38-BN34)/2+BN34</f>
        <v>1.2852671602318009</v>
      </c>
      <c r="BO36" s="158">
        <f>(BO38-BO34)/2+BO34</f>
        <v>1.2737770902137502</v>
      </c>
      <c r="BP36" s="91"/>
      <c r="BR36" s="10">
        <f t="shared" si="2"/>
        <v>516549.1586434925</v>
      </c>
      <c r="BS36" s="10">
        <f t="shared" si="3"/>
        <v>488779.39053086773</v>
      </c>
      <c r="BU36" s="126">
        <f>'BS of Fina.corp.'!B21</f>
        <v>439499.7</v>
      </c>
      <c r="BV36" s="125">
        <f>'BS of Fina.corp.'!C21</f>
        <v>417105.9</v>
      </c>
      <c r="BW36" s="124"/>
      <c r="BX36" s="123"/>
      <c r="BY36" s="159">
        <f>BY34+(BY38-BY34)/2</f>
        <v>0.85083809090729767</v>
      </c>
      <c r="BZ36" s="158">
        <f>BZ34+(BZ38-BZ34)/2</f>
        <v>0.85336228998317121</v>
      </c>
    </row>
    <row r="37" spans="1:78">
      <c r="A37" s="120">
        <v>2007</v>
      </c>
      <c r="B37" s="164">
        <f t="shared" si="6"/>
        <v>390106.29385000002</v>
      </c>
      <c r="C37" s="164">
        <f t="shared" si="7"/>
        <v>220161.34279999998</v>
      </c>
      <c r="D37" s="163"/>
      <c r="E37" s="155">
        <v>353037.37</v>
      </c>
      <c r="F37" s="152">
        <v>202913.68</v>
      </c>
      <c r="G37" s="153"/>
      <c r="H37" s="154"/>
      <c r="I37" s="162">
        <v>1.105</v>
      </c>
      <c r="J37" s="162">
        <v>1.085</v>
      </c>
      <c r="K37" s="153"/>
      <c r="L37" s="152"/>
      <c r="M37" s="152"/>
      <c r="N37" s="151"/>
      <c r="O37" s="91"/>
      <c r="P37" s="150"/>
      <c r="Q37" s="149"/>
      <c r="R37" s="72">
        <f t="shared" si="0"/>
        <v>51671.0585448325</v>
      </c>
      <c r="S37" s="72">
        <f t="shared" si="1"/>
        <v>33792.460631259899</v>
      </c>
      <c r="U37" s="141">
        <v>43029.27</v>
      </c>
      <c r="V37" s="140">
        <v>28166.37</v>
      </c>
      <c r="W37" s="139"/>
      <c r="X37" s="138"/>
      <c r="Y37" s="161">
        <f>(Y38-Y34)*3/4+Y34</f>
        <v>1.2008351186258215</v>
      </c>
      <c r="Z37" s="160">
        <f>(Z38-Z34)*3/4+Z34</f>
        <v>1.1997449664710043</v>
      </c>
      <c r="AA37" s="91"/>
      <c r="AC37" s="10">
        <f t="shared" si="10"/>
        <v>83253.825177834005</v>
      </c>
      <c r="AD37" s="10">
        <f t="shared" si="11"/>
        <v>57730.373170224637</v>
      </c>
      <c r="AF37" s="126">
        <f t="shared" si="12"/>
        <v>50506.899999999994</v>
      </c>
      <c r="AG37" s="136">
        <v>11809.2</v>
      </c>
      <c r="AH37" s="136">
        <v>38697.699999999997</v>
      </c>
      <c r="AI37" s="125">
        <f t="shared" si="13"/>
        <v>36119.199999999997</v>
      </c>
      <c r="AJ37" s="136">
        <v>8666.4</v>
      </c>
      <c r="AK37" s="136">
        <v>27452.799999999999</v>
      </c>
      <c r="AL37" s="124"/>
      <c r="AM37" s="123"/>
      <c r="AN37" s="161">
        <f>(AN38-AN34)*3/4+AN34</f>
        <v>1.648365375381067</v>
      </c>
      <c r="AO37" s="160">
        <f>(AO38-AO34)*3/4+AO34</f>
        <v>1.5983292312738002</v>
      </c>
      <c r="AP37" s="91"/>
      <c r="AR37" s="10"/>
      <c r="AS37" s="10"/>
      <c r="AT37" s="9"/>
      <c r="AU37" s="126"/>
      <c r="AV37" s="132"/>
      <c r="AW37" s="136">
        <v>1548.1</v>
      </c>
      <c r="AX37" s="125"/>
      <c r="AY37" s="132"/>
      <c r="AZ37" s="136">
        <v>1041.5</v>
      </c>
      <c r="BA37" s="124"/>
      <c r="BB37" s="123"/>
      <c r="BC37" s="135"/>
      <c r="BD37" s="134"/>
      <c r="BE37" s="91"/>
      <c r="BG37" s="10">
        <f t="shared" si="14"/>
        <v>151431.62470619896</v>
      </c>
      <c r="BH37" s="10">
        <f t="shared" si="15"/>
        <v>112237.8307755826</v>
      </c>
      <c r="BI37" s="127"/>
      <c r="BJ37" s="126">
        <v>111078.2</v>
      </c>
      <c r="BK37" s="125">
        <v>82680.23</v>
      </c>
      <c r="BL37" s="124"/>
      <c r="BM37" s="123"/>
      <c r="BN37" s="159">
        <f>(BN38-BN34)*3/4+BN34</f>
        <v>1.3632884283882793</v>
      </c>
      <c r="BO37" s="158">
        <f>(BO38-BO34)*3/4+BO34</f>
        <v>1.3574929674915346</v>
      </c>
      <c r="BP37" s="91"/>
      <c r="BR37" s="10">
        <f t="shared" si="2"/>
        <v>668422.86015849747</v>
      </c>
      <c r="BS37" s="10">
        <f t="shared" si="3"/>
        <v>628899.66613414558</v>
      </c>
      <c r="BU37" s="126">
        <f>'BS of Fina.corp.'!B22</f>
        <v>525982.5</v>
      </c>
      <c r="BV37" s="125">
        <f>'BS of Fina.corp.'!C22</f>
        <v>495675.4</v>
      </c>
      <c r="BW37" s="124"/>
      <c r="BX37" s="123"/>
      <c r="BY37" s="159">
        <f>BY34+(BY38-BY34)*3/4</f>
        <v>0.78690082483905199</v>
      </c>
      <c r="BZ37" s="158">
        <f>BZ34+(BZ38-BZ34)*3/4</f>
        <v>0.78816292437698876</v>
      </c>
    </row>
    <row r="38" spans="1:78">
      <c r="A38" s="120">
        <v>2008</v>
      </c>
      <c r="B38" s="164">
        <f t="shared" si="6"/>
        <v>473047.62</v>
      </c>
      <c r="C38" s="164">
        <f t="shared" si="7"/>
        <v>268971.3</v>
      </c>
      <c r="D38" s="163"/>
      <c r="E38" s="155">
        <v>431305.55</v>
      </c>
      <c r="F38" s="152">
        <v>248899.38</v>
      </c>
      <c r="G38" s="153">
        <f>'2008'!D9</f>
        <v>473047.62</v>
      </c>
      <c r="H38" s="154">
        <f>'2008'!E9</f>
        <v>268971.3</v>
      </c>
      <c r="I38" s="149">
        <f>G38/E38</f>
        <v>1.096780739315782</v>
      </c>
      <c r="J38" s="149">
        <f>H38/F38</f>
        <v>1.080642707908714</v>
      </c>
      <c r="K38" s="153"/>
      <c r="L38" s="152"/>
      <c r="M38" s="152"/>
      <c r="N38" s="151"/>
      <c r="O38" s="91"/>
      <c r="P38" s="150"/>
      <c r="Q38" s="149"/>
      <c r="R38" s="72">
        <f t="shared" si="0"/>
        <v>64022.842145694151</v>
      </c>
      <c r="S38" s="72">
        <f t="shared" si="1"/>
        <v>42137.591121132195</v>
      </c>
      <c r="U38" s="141">
        <v>51711.93</v>
      </c>
      <c r="V38" s="140">
        <v>34034.980000000003</v>
      </c>
      <c r="W38" s="139">
        <f>'2008'!D13</f>
        <v>64022.842145694158</v>
      </c>
      <c r="X38" s="138">
        <f>'2008'!E13</f>
        <v>42137.591121132195</v>
      </c>
      <c r="Y38" s="135">
        <f>W38/U38</f>
        <v>1.2380671567604256</v>
      </c>
      <c r="Z38" s="134">
        <f>X38/V38</f>
        <v>1.2380671626994402</v>
      </c>
      <c r="AA38" s="91"/>
      <c r="AC38" s="10">
        <f t="shared" si="10"/>
        <v>121619.40880999999</v>
      </c>
      <c r="AD38" s="10">
        <f t="shared" si="11"/>
        <v>82337.817759999991</v>
      </c>
      <c r="AF38" s="126">
        <f t="shared" si="12"/>
        <v>75118.27</v>
      </c>
      <c r="AG38" s="136">
        <v>16380.79</v>
      </c>
      <c r="AH38" s="136">
        <v>58737.48</v>
      </c>
      <c r="AI38" s="125">
        <f t="shared" si="13"/>
        <v>52246.8</v>
      </c>
      <c r="AJ38" s="136">
        <v>11454.65</v>
      </c>
      <c r="AK38" s="136">
        <v>40792.15</v>
      </c>
      <c r="AL38" s="124">
        <f>'2008'!D19</f>
        <v>121619.40880999999</v>
      </c>
      <c r="AM38" s="123">
        <f>'2008'!E19</f>
        <v>82337.817759999991</v>
      </c>
      <c r="AN38" s="135">
        <f>AL38/AF38</f>
        <v>1.6190390008981834</v>
      </c>
      <c r="AO38" s="134">
        <f>AM38/AI38</f>
        <v>1.5759399189998236</v>
      </c>
      <c r="AP38" s="91"/>
      <c r="AR38" s="10">
        <f t="shared" ref="AR38:AR43" si="16">AU38*BC38</f>
        <v>11079.085999999999</v>
      </c>
      <c r="AS38" s="10">
        <f t="shared" ref="AS38:AS43" si="17">AX38*BD38</f>
        <v>7000.5790200000001</v>
      </c>
      <c r="AT38" s="9"/>
      <c r="AU38" s="126">
        <f t="shared" ref="AU38:AU43" si="18">AV38+AW38</f>
        <v>8644.1</v>
      </c>
      <c r="AV38" s="136">
        <v>6532.1</v>
      </c>
      <c r="AW38" s="136">
        <v>2112</v>
      </c>
      <c r="AX38" s="125">
        <f t="shared" ref="AX38:AX43" si="19">AY38+AZ38</f>
        <v>5727.5</v>
      </c>
      <c r="AY38" s="136">
        <v>4368.1000000000004</v>
      </c>
      <c r="AZ38" s="136">
        <v>1359.4</v>
      </c>
      <c r="BA38" s="124">
        <f>'2008'!D22</f>
        <v>11079.085999999999</v>
      </c>
      <c r="BB38" s="123">
        <f>'2008'!E22</f>
        <v>7000.5790199999992</v>
      </c>
      <c r="BC38" s="135">
        <f>BA38/AU38</f>
        <v>1.2816934093774943</v>
      </c>
      <c r="BD38" s="134">
        <f>BB38/AX38</f>
        <v>1.2222748179834133</v>
      </c>
      <c r="BE38" s="91"/>
      <c r="BG38" s="10">
        <f t="shared" si="14"/>
        <v>208750</v>
      </c>
      <c r="BH38" s="10">
        <f t="shared" si="15"/>
        <v>151013.19194736064</v>
      </c>
      <c r="BI38" s="127"/>
      <c r="BJ38" s="126">
        <v>144833.54999999999</v>
      </c>
      <c r="BK38" s="125">
        <v>104782.31</v>
      </c>
      <c r="BL38" s="124">
        <f>'2008'!D25</f>
        <v>208750</v>
      </c>
      <c r="BM38" s="123">
        <f>'2008'!E25</f>
        <v>151013.19194736064</v>
      </c>
      <c r="BN38" s="122">
        <f>BL38/BJ38</f>
        <v>1.4413096965447578</v>
      </c>
      <c r="BO38" s="121">
        <f>BM38/BK38</f>
        <v>1.4412088447693188</v>
      </c>
      <c r="BP38" s="91"/>
      <c r="BR38" s="10">
        <f t="shared" si="2"/>
        <v>862942.9</v>
      </c>
      <c r="BS38" s="10">
        <f t="shared" si="3"/>
        <v>810573.23414246715</v>
      </c>
      <c r="BU38" s="126">
        <f>'BS of Fina.corp.'!B23</f>
        <v>623876.27</v>
      </c>
      <c r="BV38" s="125">
        <f>'BS of Fina.corp.'!C23</f>
        <v>586014.91</v>
      </c>
      <c r="BW38" s="124">
        <f>'2008'!D43</f>
        <v>862942.9</v>
      </c>
      <c r="BX38" s="123">
        <f>'2008'!E43</f>
        <v>810573.23414246715</v>
      </c>
      <c r="BY38" s="122">
        <f>BU38/BW38</f>
        <v>0.72296355877080631</v>
      </c>
      <c r="BZ38" s="121">
        <f>BV38/BX38</f>
        <v>0.7229635587708062</v>
      </c>
    </row>
    <row r="39" spans="1:78">
      <c r="A39" s="120">
        <v>2009</v>
      </c>
      <c r="B39" s="164">
        <f t="shared" si="6"/>
        <v>553923.38892000006</v>
      </c>
      <c r="C39" s="164">
        <f t="shared" si="7"/>
        <v>316020.48786000005</v>
      </c>
      <c r="D39" s="163"/>
      <c r="E39" s="155">
        <v>493692.86</v>
      </c>
      <c r="F39" s="152">
        <v>285732.81</v>
      </c>
      <c r="G39" s="153"/>
      <c r="H39" s="154"/>
      <c r="I39" s="162">
        <v>1.1220000000000001</v>
      </c>
      <c r="J39" s="162">
        <v>1.1060000000000001</v>
      </c>
      <c r="K39" s="153"/>
      <c r="L39" s="152"/>
      <c r="M39" s="152"/>
      <c r="N39" s="151"/>
      <c r="O39" s="91"/>
      <c r="P39" s="150"/>
      <c r="Q39" s="149"/>
      <c r="R39" s="72">
        <f t="shared" si="0"/>
        <v>77589.843477817223</v>
      </c>
      <c r="S39" s="72">
        <f t="shared" si="1"/>
        <v>51068.497494652373</v>
      </c>
      <c r="U39" s="141">
        <v>62164.39</v>
      </c>
      <c r="V39" s="140">
        <v>40915.69</v>
      </c>
      <c r="W39" s="139"/>
      <c r="X39" s="138"/>
      <c r="Y39" s="161">
        <f>(Y43-Y38)/5+Y38</f>
        <v>1.2481397063144546</v>
      </c>
      <c r="Z39" s="160">
        <f>(Z43-Z38)/5+Z38</f>
        <v>1.2481397110656662</v>
      </c>
      <c r="AA39" s="91"/>
      <c r="AC39" s="10">
        <f t="shared" si="10"/>
        <v>139582.93278483971</v>
      </c>
      <c r="AD39" s="10">
        <f t="shared" si="11"/>
        <v>96155.305306593349</v>
      </c>
      <c r="AF39" s="126">
        <f t="shared" si="12"/>
        <v>85338.73</v>
      </c>
      <c r="AG39" s="136">
        <v>19522.86</v>
      </c>
      <c r="AH39" s="136">
        <v>65815.87</v>
      </c>
      <c r="AI39" s="125">
        <f t="shared" si="13"/>
        <v>60053.72</v>
      </c>
      <c r="AJ39" s="136">
        <v>13716.18</v>
      </c>
      <c r="AK39" s="136">
        <v>46337.54</v>
      </c>
      <c r="AL39" s="124"/>
      <c r="AM39" s="123"/>
      <c r="AN39" s="161">
        <f>(AN43-AN38)/5+AN38</f>
        <v>1.6356340524969109</v>
      </c>
      <c r="AO39" s="160">
        <f>(AO43-AO38)/5+AO38</f>
        <v>1.6011548544635261</v>
      </c>
      <c r="AP39" s="91"/>
      <c r="AR39" s="10">
        <f t="shared" si="16"/>
        <v>11610.993371010018</v>
      </c>
      <c r="AS39" s="10">
        <f t="shared" si="17"/>
        <v>7544.2405121000202</v>
      </c>
      <c r="AT39" s="9"/>
      <c r="AU39" s="126">
        <f t="shared" si="18"/>
        <v>8937.7999999999993</v>
      </c>
      <c r="AV39" s="136">
        <v>6723.9</v>
      </c>
      <c r="AW39" s="136">
        <v>2213.9</v>
      </c>
      <c r="AX39" s="125">
        <f t="shared" si="19"/>
        <v>6027.9</v>
      </c>
      <c r="AY39" s="136">
        <v>4596.8999999999996</v>
      </c>
      <c r="AZ39" s="136">
        <v>1431</v>
      </c>
      <c r="BA39" s="124"/>
      <c r="BB39" s="123"/>
      <c r="BC39" s="161">
        <f>(BC43-BC38)/5+BC38</f>
        <v>1.2990885196592024</v>
      </c>
      <c r="BD39" s="160">
        <f>(BD43-BD38)/5+BD38</f>
        <v>1.251553694006208</v>
      </c>
      <c r="BE39" s="91"/>
      <c r="BG39" s="10">
        <f t="shared" si="14"/>
        <v>233111.24679250081</v>
      </c>
      <c r="BH39" s="10">
        <f t="shared" si="15"/>
        <v>171270.1596176021</v>
      </c>
      <c r="BI39" s="127"/>
      <c r="BJ39" s="126">
        <v>170184.24</v>
      </c>
      <c r="BK39" s="125">
        <v>125042.73</v>
      </c>
      <c r="BL39" s="124"/>
      <c r="BM39" s="123"/>
      <c r="BN39" s="159">
        <f>(BN43-BN38)/5+BN38</f>
        <v>1.3697581326713968</v>
      </c>
      <c r="BO39" s="158">
        <f>(BO43-BO38)/5+BO38</f>
        <v>1.3696930610648224</v>
      </c>
      <c r="BP39" s="91"/>
      <c r="BR39" s="10">
        <f t="shared" si="2"/>
        <v>1036186.0447584321</v>
      </c>
      <c r="BS39" s="10">
        <f t="shared" si="3"/>
        <v>966713.55293447652</v>
      </c>
      <c r="BU39" s="126">
        <f>'BS of Fina.corp.'!B24</f>
        <v>795146</v>
      </c>
      <c r="BV39" s="125">
        <f>'BS of Fina.corp.'!C24</f>
        <v>750706</v>
      </c>
      <c r="BW39" s="124"/>
      <c r="BX39" s="123"/>
      <c r="BY39" s="159">
        <f>BY38+(BY42-BY38)/4</f>
        <v>0.76737763842918172</v>
      </c>
      <c r="BZ39" s="158">
        <f>BZ38+(BZ42-BZ38)/4</f>
        <v>0.77655474853043938</v>
      </c>
    </row>
    <row r="40" spans="1:78">
      <c r="A40" s="120">
        <v>2010</v>
      </c>
      <c r="B40" s="164">
        <f t="shared" si="6"/>
        <v>678256.88215999992</v>
      </c>
      <c r="C40" s="164">
        <f t="shared" si="7"/>
        <v>385328.71347999998</v>
      </c>
      <c r="D40" s="163"/>
      <c r="E40" s="155">
        <v>592881.89</v>
      </c>
      <c r="F40" s="152">
        <v>340396.39</v>
      </c>
      <c r="G40" s="153"/>
      <c r="H40" s="154"/>
      <c r="I40" s="162">
        <v>1.1439999999999999</v>
      </c>
      <c r="J40" s="162">
        <v>1.1319999999999999</v>
      </c>
      <c r="K40" s="153"/>
      <c r="L40" s="152"/>
      <c r="M40" s="152"/>
      <c r="N40" s="151"/>
      <c r="O40" s="91"/>
      <c r="P40" s="150"/>
      <c r="Q40" s="149"/>
      <c r="R40" s="72">
        <f t="shared" si="0"/>
        <v>94644.95292212021</v>
      </c>
      <c r="S40" s="72">
        <f t="shared" si="1"/>
        <v>63349.94294622045</v>
      </c>
      <c r="U40" s="141">
        <v>75221.77</v>
      </c>
      <c r="V40" s="140">
        <v>50349.17</v>
      </c>
      <c r="W40" s="139"/>
      <c r="X40" s="138"/>
      <c r="Y40" s="161">
        <f>(Y43-Y38)*2/5+Y38</f>
        <v>1.2582122558684834</v>
      </c>
      <c r="Z40" s="160">
        <f>(Z43-Z38)*2/5+Z38</f>
        <v>1.2582122594318923</v>
      </c>
      <c r="AA40" s="91"/>
      <c r="AC40" s="10">
        <f t="shared" si="10"/>
        <v>179360.04351584776</v>
      </c>
      <c r="AD40" s="10">
        <f t="shared" si="11"/>
        <v>126936.69837100928</v>
      </c>
      <c r="AF40" s="126">
        <f t="shared" si="12"/>
        <v>108556.40000000001</v>
      </c>
      <c r="AG40" s="136">
        <v>24557.8</v>
      </c>
      <c r="AH40" s="136">
        <v>83998.6</v>
      </c>
      <c r="AI40" s="125">
        <f t="shared" si="13"/>
        <v>78049.100000000006</v>
      </c>
      <c r="AJ40" s="136">
        <v>17620.7</v>
      </c>
      <c r="AK40" s="136">
        <v>60428.4</v>
      </c>
      <c r="AL40" s="124"/>
      <c r="AM40" s="123"/>
      <c r="AN40" s="161">
        <f>(AN43-AN38)*2/5+AN38</f>
        <v>1.6522291040956383</v>
      </c>
      <c r="AO40" s="160">
        <f>(AO43-AO38)*2/5+AO38</f>
        <v>1.6263697899272287</v>
      </c>
      <c r="AP40" s="91"/>
      <c r="AR40" s="10">
        <f t="shared" si="16"/>
        <v>13586.769302805165</v>
      </c>
      <c r="AS40" s="10">
        <f t="shared" si="17"/>
        <v>8912.4172720328079</v>
      </c>
      <c r="AT40" s="9"/>
      <c r="AU40" s="126">
        <f t="shared" si="18"/>
        <v>10320.5</v>
      </c>
      <c r="AV40" s="136">
        <v>7576.4</v>
      </c>
      <c r="AW40" s="136">
        <v>2744.1</v>
      </c>
      <c r="AX40" s="125">
        <f t="shared" si="19"/>
        <v>6958.2999999999993</v>
      </c>
      <c r="AY40" s="136">
        <v>5157.8999999999996</v>
      </c>
      <c r="AZ40" s="136">
        <v>1800.4</v>
      </c>
      <c r="BA40" s="124"/>
      <c r="BB40" s="123"/>
      <c r="BC40" s="161">
        <f>(BC43-BC38)*2/5+BC38</f>
        <v>1.3164836299409104</v>
      </c>
      <c r="BD40" s="160">
        <f>(BD43-BD38)*2/5+BD38</f>
        <v>1.2808325700290026</v>
      </c>
      <c r="BE40" s="91"/>
      <c r="BG40" s="10">
        <f t="shared" si="14"/>
        <v>291404.71562730835</v>
      </c>
      <c r="BH40" s="10">
        <f t="shared" si="15"/>
        <v>217181.6962232342</v>
      </c>
      <c r="BI40" s="127"/>
      <c r="BJ40" s="126">
        <v>224467.14</v>
      </c>
      <c r="BK40" s="125">
        <v>167297.41</v>
      </c>
      <c r="BL40" s="124"/>
      <c r="BM40" s="123"/>
      <c r="BN40" s="159">
        <f>(BN43-BN38)*2/5+BN38</f>
        <v>1.2982065687980358</v>
      </c>
      <c r="BO40" s="158">
        <f>(BO43-BO38)*2/5+BO38</f>
        <v>1.2981772773603262</v>
      </c>
      <c r="BP40" s="91"/>
      <c r="BR40" s="10">
        <f t="shared" si="2"/>
        <v>1174011.7307986713</v>
      </c>
      <c r="BS40" s="10">
        <f t="shared" si="3"/>
        <v>1077799.6479064384</v>
      </c>
      <c r="BU40" s="126">
        <f>'BS of Fina.corp.'!B25</f>
        <v>953053</v>
      </c>
      <c r="BV40" s="125">
        <f>'BS of Fina.corp.'!C25</f>
        <v>894731</v>
      </c>
      <c r="BW40" s="124"/>
      <c r="BX40" s="123"/>
      <c r="BY40" s="159">
        <f>BY38+(BY42-BY38)/2</f>
        <v>0.81179171808755712</v>
      </c>
      <c r="BZ40" s="158">
        <f>BZ38+(BZ42-BZ38)/2</f>
        <v>0.83014593829007244</v>
      </c>
    </row>
    <row r="41" spans="1:78">
      <c r="A41" s="120">
        <v>2011</v>
      </c>
      <c r="B41" s="164">
        <f t="shared" si="6"/>
        <v>787979.13875999989</v>
      </c>
      <c r="C41" s="164">
        <f t="shared" si="7"/>
        <v>454682.49312</v>
      </c>
      <c r="D41" s="163"/>
      <c r="E41" s="155">
        <v>675796.86</v>
      </c>
      <c r="F41" s="152">
        <v>392644.64</v>
      </c>
      <c r="G41" s="153"/>
      <c r="H41" s="154"/>
      <c r="I41" s="162">
        <v>1.1659999999999999</v>
      </c>
      <c r="J41" s="162">
        <v>1.1579999999999999</v>
      </c>
      <c r="K41" s="153"/>
      <c r="L41" s="152"/>
      <c r="M41" s="152"/>
      <c r="N41" s="151"/>
      <c r="O41" s="91"/>
      <c r="P41" s="150"/>
      <c r="Q41" s="149"/>
      <c r="R41" s="72">
        <f t="shared" si="0"/>
        <v>119041.03427708425</v>
      </c>
      <c r="S41" s="72">
        <f t="shared" si="1"/>
        <v>80656.661131857865</v>
      </c>
      <c r="U41" s="141">
        <v>93859.86</v>
      </c>
      <c r="V41" s="140">
        <v>63595.07</v>
      </c>
      <c r="W41" s="139"/>
      <c r="X41" s="138"/>
      <c r="Y41" s="161">
        <f>(Y43-Y38)*3/5+Y38</f>
        <v>1.2682848054225124</v>
      </c>
      <c r="Z41" s="160">
        <f>(Z43-Z38)*3/5+Z38</f>
        <v>1.2682848077981181</v>
      </c>
      <c r="AA41" s="91"/>
      <c r="AC41" s="10">
        <f t="shared" si="10"/>
        <v>230777.83750717415</v>
      </c>
      <c r="AD41" s="10">
        <f t="shared" si="11"/>
        <v>166407.81380461509</v>
      </c>
      <c r="AF41" s="126">
        <f t="shared" si="12"/>
        <v>138287.69</v>
      </c>
      <c r="AG41" s="136">
        <v>30842.89</v>
      </c>
      <c r="AH41" s="136">
        <v>107444.8</v>
      </c>
      <c r="AI41" s="125">
        <f t="shared" si="13"/>
        <v>100756.45</v>
      </c>
      <c r="AJ41" s="136">
        <v>21966.25</v>
      </c>
      <c r="AK41" s="136">
        <v>78790.2</v>
      </c>
      <c r="AL41" s="124"/>
      <c r="AM41" s="123"/>
      <c r="AN41" s="161">
        <f>(AN43-AN38)*3/5+AN38</f>
        <v>1.6688241556943655</v>
      </c>
      <c r="AO41" s="160">
        <f>(AO43-AO38)*3/5+AO38</f>
        <v>1.6515847253909313</v>
      </c>
      <c r="AP41" s="91"/>
      <c r="AR41" s="10">
        <f t="shared" si="16"/>
        <v>15561.69632280718</v>
      </c>
      <c r="AS41" s="10">
        <f t="shared" si="17"/>
        <v>10404.774093398768</v>
      </c>
      <c r="AT41" s="9"/>
      <c r="AU41" s="126">
        <f t="shared" si="18"/>
        <v>11666.5</v>
      </c>
      <c r="AV41" s="136">
        <v>8442.2999999999993</v>
      </c>
      <c r="AW41" s="136">
        <v>3224.2</v>
      </c>
      <c r="AX41" s="125">
        <f t="shared" si="19"/>
        <v>7941.9</v>
      </c>
      <c r="AY41" s="136">
        <v>5766.7</v>
      </c>
      <c r="AZ41" s="136">
        <v>2175.1999999999998</v>
      </c>
      <c r="BA41" s="124"/>
      <c r="BB41" s="123"/>
      <c r="BC41" s="161">
        <f>(BC43-BC38)*3/5+BC38</f>
        <v>1.3338787402226187</v>
      </c>
      <c r="BD41" s="160">
        <f>(BD43-BD38)*3/5+BD38</f>
        <v>1.3101114460517973</v>
      </c>
      <c r="BE41" s="91"/>
      <c r="BG41" s="10">
        <f t="shared" si="14"/>
        <v>348810.93027357769</v>
      </c>
      <c r="BH41" s="10">
        <f t="shared" si="15"/>
        <v>263082.04147790605</v>
      </c>
      <c r="BI41" s="127"/>
      <c r="BJ41" s="126">
        <v>284359.44</v>
      </c>
      <c r="BK41" s="125">
        <v>214469.96</v>
      </c>
      <c r="BL41" s="124"/>
      <c r="BM41" s="123"/>
      <c r="BN41" s="159">
        <f>(BN43-BN38)*3/5+BN38</f>
        <v>1.2266550049246745</v>
      </c>
      <c r="BO41" s="158">
        <f>(BO43-BO38)*3/5+BO38</f>
        <v>1.2266614936558298</v>
      </c>
      <c r="BP41" s="91"/>
      <c r="BR41" s="10">
        <f t="shared" si="2"/>
        <v>1323133.9976702253</v>
      </c>
      <c r="BS41" s="10">
        <f t="shared" si="3"/>
        <v>1200333.1831729228</v>
      </c>
      <c r="BU41" s="126">
        <f>'BS of Fina.corp.'!B26</f>
        <v>1132875</v>
      </c>
      <c r="BV41" s="125">
        <f>'BS of Fina.corp.'!C26</f>
        <v>1060779</v>
      </c>
      <c r="BW41" s="124"/>
      <c r="BX41" s="123"/>
      <c r="BY41" s="159">
        <f>BY38+(BY42-BY38)*3/4</f>
        <v>0.85620579774593242</v>
      </c>
      <c r="BZ41" s="158">
        <f>BZ38+(BZ42-BZ38)*3/4</f>
        <v>0.88373712804970561</v>
      </c>
    </row>
    <row r="42" spans="1:78">
      <c r="A42" s="120">
        <v>2012</v>
      </c>
      <c r="B42" s="164">
        <f t="shared" si="6"/>
        <v>912884.38559999992</v>
      </c>
      <c r="C42" s="164">
        <f t="shared" si="7"/>
        <v>527320.152</v>
      </c>
      <c r="D42" s="163"/>
      <c r="E42" s="155">
        <v>768421.2</v>
      </c>
      <c r="F42" s="152">
        <v>445371.75</v>
      </c>
      <c r="G42" s="153"/>
      <c r="H42" s="154"/>
      <c r="I42" s="162">
        <v>1.1879999999999999</v>
      </c>
      <c r="J42" s="162">
        <v>1.1839999999999999</v>
      </c>
      <c r="K42" s="153"/>
      <c r="L42" s="152"/>
      <c r="M42" s="152"/>
      <c r="N42" s="151"/>
      <c r="O42" s="91"/>
      <c r="P42" s="150"/>
      <c r="Q42" s="149"/>
      <c r="R42" s="72">
        <f t="shared" si="0"/>
        <v>142782.48144564309</v>
      </c>
      <c r="S42" s="72">
        <f t="shared" si="1"/>
        <v>96553.973171033198</v>
      </c>
      <c r="U42" s="141">
        <v>111692.15</v>
      </c>
      <c r="V42" s="140">
        <v>75529.72</v>
      </c>
      <c r="W42" s="139"/>
      <c r="X42" s="138"/>
      <c r="Y42" s="161">
        <f>(Y43-Y38)*4/5+Y38</f>
        <v>1.2783573549765412</v>
      </c>
      <c r="Z42" s="160">
        <f>(Z43-Z38)*4/5+Z38</f>
        <v>1.2783573561643442</v>
      </c>
      <c r="AA42" s="91"/>
      <c r="AC42" s="10">
        <f t="shared" si="10"/>
        <v>278484.19206212001</v>
      </c>
      <c r="AD42" s="10">
        <f t="shared" si="11"/>
        <v>202805.71629301572</v>
      </c>
      <c r="AF42" s="126">
        <f t="shared" si="12"/>
        <v>165231.41</v>
      </c>
      <c r="AG42" s="136">
        <v>37727.31</v>
      </c>
      <c r="AH42" s="136">
        <v>127504.1</v>
      </c>
      <c r="AI42" s="125">
        <f t="shared" si="13"/>
        <v>120948.09</v>
      </c>
      <c r="AJ42" s="136">
        <v>27130.51</v>
      </c>
      <c r="AK42" s="136">
        <v>93817.58</v>
      </c>
      <c r="AL42" s="124"/>
      <c r="AM42" s="123"/>
      <c r="AN42" s="161">
        <f>(AN43-AN38)*4/5+AN38</f>
        <v>1.6854192072930929</v>
      </c>
      <c r="AO42" s="160">
        <f>(AO43-AO38)*4/5+AO38</f>
        <v>1.6767996608546338</v>
      </c>
      <c r="AP42" s="91"/>
      <c r="AR42" s="10">
        <f t="shared" si="16"/>
        <v>17941.011553269502</v>
      </c>
      <c r="AS42" s="10">
        <f t="shared" si="17"/>
        <v>12364.086183812429</v>
      </c>
      <c r="AT42" s="9"/>
      <c r="AU42" s="126">
        <f t="shared" si="18"/>
        <v>13277.11</v>
      </c>
      <c r="AV42" s="136">
        <v>9310.11</v>
      </c>
      <c r="AW42" s="136">
        <v>3967</v>
      </c>
      <c r="AX42" s="125">
        <f t="shared" si="19"/>
        <v>9231.130000000001</v>
      </c>
      <c r="AY42" s="136">
        <v>6504.6</v>
      </c>
      <c r="AZ42" s="136">
        <v>2726.53</v>
      </c>
      <c r="BA42" s="124"/>
      <c r="BB42" s="123"/>
      <c r="BC42" s="161">
        <f>(BC43-BC38)*4/5+BC38</f>
        <v>1.3512738505043267</v>
      </c>
      <c r="BD42" s="160">
        <f>(BD43-BD38)*4/5+BD38</f>
        <v>1.339390322074592</v>
      </c>
      <c r="BE42" s="91"/>
      <c r="BG42" s="10">
        <f t="shared" si="14"/>
        <v>406433.13737866975</v>
      </c>
      <c r="BH42" s="10">
        <f t="shared" si="15"/>
        <v>305648.72474613343</v>
      </c>
      <c r="BI42" s="127"/>
      <c r="BJ42" s="126">
        <v>351858.65</v>
      </c>
      <c r="BK42" s="125">
        <v>264597.55</v>
      </c>
      <c r="BL42" s="124"/>
      <c r="BM42" s="123"/>
      <c r="BN42" s="159">
        <f>(BN43-BN38)*4/5+BN38</f>
        <v>1.1551034410513135</v>
      </c>
      <c r="BO42" s="158">
        <f>(BO43-BO38)*4/5+BO38</f>
        <v>1.1551457099513334</v>
      </c>
      <c r="BP42" s="91"/>
      <c r="BR42" s="10">
        <f t="shared" si="2"/>
        <v>1483478.250392</v>
      </c>
      <c r="BS42" s="10">
        <f t="shared" si="3"/>
        <v>1332899.0240259999</v>
      </c>
      <c r="BU42" s="126">
        <f>'BS of Fina.corp.'!B27</f>
        <v>1336050</v>
      </c>
      <c r="BV42" s="125">
        <f>'BS of Fina.corp.'!C27</f>
        <v>1249364</v>
      </c>
      <c r="BW42" s="124">
        <f>'BS of Fina.corp.'!Z27</f>
        <v>1483478.250392</v>
      </c>
      <c r="BX42" s="123">
        <f>'BS of Fina.corp.'!AA27</f>
        <v>1332899.0240259999</v>
      </c>
      <c r="BY42" s="122">
        <f>BU42/BW42</f>
        <v>0.90061987740430782</v>
      </c>
      <c r="BZ42" s="121">
        <f>BV42/BX42</f>
        <v>0.93732831780933878</v>
      </c>
    </row>
    <row r="43" spans="1:78" s="147" customFormat="1">
      <c r="A43" s="120">
        <v>2013</v>
      </c>
      <c r="B43" s="157">
        <f t="shared" si="6"/>
        <v>1051993.43</v>
      </c>
      <c r="C43" s="157">
        <f t="shared" si="7"/>
        <v>610951.99369472789</v>
      </c>
      <c r="D43" s="156"/>
      <c r="E43" s="155">
        <v>870751.07</v>
      </c>
      <c r="F43" s="152">
        <v>505694.32</v>
      </c>
      <c r="G43" s="153">
        <f>'2013'!D9</f>
        <v>1051993.43</v>
      </c>
      <c r="H43" s="154">
        <f>'2013'!E9</f>
        <v>610951.99369472789</v>
      </c>
      <c r="I43" s="149">
        <f>G43/E43</f>
        <v>1.2081448605053107</v>
      </c>
      <c r="J43" s="149">
        <f>H43/F43</f>
        <v>1.2081448605053107</v>
      </c>
      <c r="K43" s="153"/>
      <c r="L43" s="152"/>
      <c r="M43" s="152"/>
      <c r="N43" s="151"/>
      <c r="O43" s="91"/>
      <c r="P43" s="150"/>
      <c r="Q43" s="149"/>
      <c r="R43" s="148">
        <f t="shared" si="0"/>
        <v>167617</v>
      </c>
      <c r="S43" s="148">
        <f t="shared" si="1"/>
        <v>113328.82907117854</v>
      </c>
      <c r="T43" s="137"/>
      <c r="U43" s="141">
        <v>130094</v>
      </c>
      <c r="V43" s="140">
        <v>87958.862699999998</v>
      </c>
      <c r="W43" s="139">
        <f>'2013'!D14</f>
        <v>167617</v>
      </c>
      <c r="X43" s="138">
        <f>'2013'!E14</f>
        <v>113328.82907117854</v>
      </c>
      <c r="Y43" s="135">
        <f>W43/U43</f>
        <v>1.2884299045305703</v>
      </c>
      <c r="Z43" s="134">
        <f>X43/V43</f>
        <v>1.2884299045305703</v>
      </c>
      <c r="AA43" s="91"/>
      <c r="AC43" s="10">
        <f t="shared" si="10"/>
        <v>342329.59999999998</v>
      </c>
      <c r="AD43" s="10">
        <f t="shared" si="11"/>
        <v>251648.59385485563</v>
      </c>
      <c r="AE43" s="22"/>
      <c r="AF43" s="126">
        <f t="shared" si="12"/>
        <v>201132.04</v>
      </c>
      <c r="AG43" s="136">
        <v>44438.44</v>
      </c>
      <c r="AH43" s="136">
        <v>156693.6</v>
      </c>
      <c r="AI43" s="125">
        <f t="shared" si="13"/>
        <v>147853.37</v>
      </c>
      <c r="AJ43" s="136">
        <v>32028.9</v>
      </c>
      <c r="AK43" s="136">
        <v>115824.47</v>
      </c>
      <c r="AL43" s="124">
        <f>'2013'!D21</f>
        <v>342329.59999999998</v>
      </c>
      <c r="AM43" s="123">
        <f>'2013'!E21</f>
        <v>251648.59385485563</v>
      </c>
      <c r="AN43" s="135">
        <f>AL43/AF43</f>
        <v>1.7020142588918203</v>
      </c>
      <c r="AO43" s="134">
        <f>AM43/AI43</f>
        <v>1.7020145963183364</v>
      </c>
      <c r="AP43" s="91"/>
      <c r="AR43" s="15">
        <f t="shared" si="16"/>
        <v>20429.533050000002</v>
      </c>
      <c r="AS43" s="15">
        <f t="shared" si="17"/>
        <v>14402.232237739179</v>
      </c>
      <c r="AT43" s="14"/>
      <c r="AU43" s="126">
        <f t="shared" si="18"/>
        <v>14926.57</v>
      </c>
      <c r="AV43" s="136">
        <v>10368.790000000001</v>
      </c>
      <c r="AW43" s="136">
        <v>4557.78</v>
      </c>
      <c r="AX43" s="125">
        <f t="shared" si="19"/>
        <v>10522.8</v>
      </c>
      <c r="AY43" s="136">
        <v>7356.72</v>
      </c>
      <c r="AZ43" s="136">
        <v>3166.08</v>
      </c>
      <c r="BA43" s="124">
        <f>'2013'!D23</f>
        <v>20429.533050000002</v>
      </c>
      <c r="BB43" s="123">
        <f>'2013'!E23</f>
        <v>14402.232237739179</v>
      </c>
      <c r="BC43" s="135">
        <f>BA43/AU43</f>
        <v>1.3686689607860347</v>
      </c>
      <c r="BD43" s="134">
        <f>BB43/AX43</f>
        <v>1.3686691980973866</v>
      </c>
      <c r="BE43" s="91"/>
      <c r="BG43" s="15">
        <f t="shared" si="14"/>
        <v>514218.43449999997</v>
      </c>
      <c r="BH43" s="15">
        <f t="shared" si="15"/>
        <v>350234.56696741196</v>
      </c>
      <c r="BI43" s="98"/>
      <c r="BJ43" s="126">
        <v>474567.43449999997</v>
      </c>
      <c r="BK43" s="125">
        <v>323204.96000000002</v>
      </c>
      <c r="BL43" s="124">
        <f>'2013'!D25</f>
        <v>514218.43449999997</v>
      </c>
      <c r="BM43" s="123">
        <f>'2013'!E25</f>
        <v>350234.56696741201</v>
      </c>
      <c r="BN43" s="122">
        <f>BL43/BJ43</f>
        <v>1.0835518771779524</v>
      </c>
      <c r="BO43" s="121">
        <f>BM43/BK43</f>
        <v>1.0836299262468372</v>
      </c>
      <c r="BP43" s="91"/>
      <c r="BR43" s="10">
        <f t="shared" si="2"/>
        <v>1685609.8699999999</v>
      </c>
      <c r="BS43" s="10">
        <f t="shared" si="3"/>
        <v>1508050.6872330001</v>
      </c>
      <c r="BT43" s="137"/>
      <c r="BU43" s="126">
        <f>'BS of Fina.corp.'!B28</f>
        <v>1513332</v>
      </c>
      <c r="BV43" s="125">
        <f>'BS of Fina.corp.'!C28</f>
        <v>1411637</v>
      </c>
      <c r="BW43" s="124">
        <f>'2013'!D51</f>
        <v>1685609.8699999999</v>
      </c>
      <c r="BX43" s="123">
        <f>'2013'!E51</f>
        <v>1508050.6872330001</v>
      </c>
      <c r="BY43" s="122">
        <f>BU43/BW43</f>
        <v>0.89779493282155498</v>
      </c>
      <c r="BZ43" s="121">
        <f>BV43/BX43</f>
        <v>0.93606734306132522</v>
      </c>
    </row>
    <row r="44" spans="1:78">
      <c r="A44" s="120">
        <v>2014</v>
      </c>
      <c r="E44" s="146"/>
      <c r="F44" s="143"/>
      <c r="G44" s="144"/>
      <c r="H44" s="145"/>
      <c r="I44" s="112"/>
      <c r="J44" s="112"/>
      <c r="K44" s="144"/>
      <c r="L44" s="143"/>
      <c r="M44" s="143"/>
      <c r="N44" s="142"/>
      <c r="O44" s="91"/>
      <c r="P44" s="113"/>
      <c r="Q44" s="112"/>
      <c r="U44" s="141"/>
      <c r="V44" s="140"/>
      <c r="W44" s="139"/>
      <c r="X44" s="138"/>
      <c r="Y44" s="135"/>
      <c r="Z44" s="134"/>
      <c r="AA44" s="91"/>
      <c r="AC44" s="15"/>
      <c r="AD44" s="15"/>
      <c r="AE44" s="137"/>
      <c r="AF44" s="126">
        <f t="shared" si="12"/>
        <v>227074.41999999998</v>
      </c>
      <c r="AG44" s="136">
        <v>50824.92</v>
      </c>
      <c r="AH44" s="136">
        <v>176249.5</v>
      </c>
      <c r="AI44" s="125">
        <f t="shared" si="13"/>
        <v>166576.77000000002</v>
      </c>
      <c r="AJ44" s="136">
        <v>36407.199999999997</v>
      </c>
      <c r="AK44" s="136">
        <v>130169.57</v>
      </c>
      <c r="AL44" s="124"/>
      <c r="AM44" s="123"/>
      <c r="AN44" s="135"/>
      <c r="AO44" s="134"/>
      <c r="AP44" s="91"/>
      <c r="AU44" s="133"/>
      <c r="AV44" s="132"/>
      <c r="AW44" s="132"/>
      <c r="AX44" s="129"/>
      <c r="AY44" s="132"/>
      <c r="AZ44" s="132"/>
      <c r="BA44" s="131"/>
      <c r="BB44" s="130"/>
      <c r="BC44" s="129"/>
      <c r="BD44" s="128"/>
      <c r="BE44" s="91"/>
      <c r="BG44" s="127"/>
      <c r="BH44" s="127"/>
      <c r="BI44" s="127"/>
      <c r="BJ44" s="126"/>
      <c r="BK44" s="125">
        <v>384095.53</v>
      </c>
      <c r="BL44" s="124"/>
      <c r="BM44" s="123"/>
      <c r="BN44" s="122"/>
      <c r="BO44" s="121"/>
      <c r="BP44" s="91"/>
    </row>
    <row r="45" spans="1:78">
      <c r="A45" s="120">
        <v>2015</v>
      </c>
      <c r="E45" s="119"/>
      <c r="F45" s="115"/>
      <c r="G45" s="116"/>
      <c r="H45" s="118"/>
      <c r="I45" s="117"/>
      <c r="J45" s="117"/>
      <c r="K45" s="116"/>
      <c r="L45" s="115"/>
      <c r="M45" s="115"/>
      <c r="N45" s="114"/>
      <c r="O45" s="77"/>
      <c r="P45" s="113"/>
      <c r="Q45" s="112"/>
      <c r="U45" s="111"/>
      <c r="V45" s="110"/>
      <c r="W45" s="109"/>
      <c r="X45" s="108"/>
      <c r="Y45" s="106"/>
      <c r="Z45" s="105"/>
      <c r="AA45" s="91"/>
      <c r="AF45" s="97"/>
      <c r="AG45" s="107"/>
      <c r="AH45" s="107"/>
      <c r="AI45" s="96"/>
      <c r="AJ45" s="107"/>
      <c r="AK45" s="107"/>
      <c r="AL45" s="95"/>
      <c r="AM45" s="94"/>
      <c r="AN45" s="106"/>
      <c r="AO45" s="105"/>
      <c r="AP45" s="91"/>
      <c r="AU45" s="104"/>
      <c r="AV45" s="103"/>
      <c r="AW45" s="103"/>
      <c r="AX45" s="100"/>
      <c r="AY45" s="103"/>
      <c r="AZ45" s="103"/>
      <c r="BA45" s="102"/>
      <c r="BB45" s="101"/>
      <c r="BC45" s="100"/>
      <c r="BD45" s="99"/>
      <c r="BE45" s="91"/>
      <c r="BG45" s="98"/>
      <c r="BH45" s="98"/>
      <c r="BI45" s="98"/>
      <c r="BJ45" s="97"/>
      <c r="BK45" s="96"/>
      <c r="BL45" s="95"/>
      <c r="BM45" s="94"/>
      <c r="BN45" s="93"/>
      <c r="BO45" s="92"/>
      <c r="BP45" s="91"/>
    </row>
    <row r="47" spans="1:78">
      <c r="A47" s="1121" t="s">
        <v>118</v>
      </c>
      <c r="B47" s="88"/>
      <c r="C47" s="88"/>
      <c r="D47" s="90"/>
      <c r="E47" s="88"/>
      <c r="F47" s="88"/>
      <c r="G47" s="88"/>
      <c r="H47" s="88"/>
      <c r="I47" s="89"/>
      <c r="J47" s="89"/>
      <c r="K47" s="88"/>
      <c r="L47" s="88"/>
      <c r="M47" s="88"/>
      <c r="N47" s="88"/>
      <c r="O47" s="87"/>
    </row>
    <row r="48" spans="1:78">
      <c r="A48" s="1120" t="s">
        <v>454</v>
      </c>
      <c r="B48" s="83"/>
      <c r="C48" s="83"/>
      <c r="D48" s="85"/>
      <c r="E48" s="83"/>
      <c r="F48" s="83"/>
      <c r="G48" s="83"/>
      <c r="H48" s="83"/>
      <c r="I48" s="84"/>
      <c r="J48" s="84"/>
      <c r="K48" s="83"/>
      <c r="L48" s="83"/>
      <c r="M48" s="83"/>
      <c r="N48" s="83"/>
      <c r="O48" s="82"/>
    </row>
    <row r="49" spans="1:15">
      <c r="A49" s="1120" t="s">
        <v>453</v>
      </c>
      <c r="B49" s="83"/>
      <c r="C49" s="83"/>
      <c r="D49" s="85"/>
      <c r="E49" s="83"/>
      <c r="F49" s="83"/>
      <c r="G49" s="83"/>
      <c r="H49" s="83"/>
      <c r="I49" s="84"/>
      <c r="J49" s="84"/>
      <c r="K49" s="83"/>
      <c r="L49" s="83"/>
      <c r="M49" s="83"/>
      <c r="N49" s="83"/>
      <c r="O49" s="82"/>
    </row>
    <row r="50" spans="1:15">
      <c r="A50" s="86" t="s">
        <v>117</v>
      </c>
      <c r="B50" s="83"/>
      <c r="C50" s="83"/>
      <c r="D50" s="85"/>
      <c r="E50" s="83"/>
      <c r="F50" s="83"/>
      <c r="G50" s="83"/>
      <c r="H50" s="83"/>
      <c r="I50" s="84"/>
      <c r="J50" s="84"/>
      <c r="K50" s="83"/>
      <c r="L50" s="83"/>
      <c r="M50" s="83"/>
      <c r="N50" s="83"/>
      <c r="O50" s="82"/>
    </row>
    <row r="51" spans="1:15">
      <c r="A51" s="81" t="s">
        <v>218</v>
      </c>
      <c r="B51" s="78"/>
      <c r="C51" s="78"/>
      <c r="D51" s="80"/>
      <c r="E51" s="78"/>
      <c r="F51" s="78"/>
      <c r="G51" s="78"/>
      <c r="H51" s="78"/>
      <c r="I51" s="79"/>
      <c r="J51" s="79"/>
      <c r="K51" s="78"/>
      <c r="L51" s="78"/>
      <c r="M51" s="78"/>
      <c r="N51" s="78"/>
      <c r="O51" s="77"/>
    </row>
  </sheetData>
  <mergeCells count="12">
    <mergeCell ref="B2:C2"/>
    <mergeCell ref="E2:O2"/>
    <mergeCell ref="R2:S2"/>
    <mergeCell ref="U2:Z2"/>
    <mergeCell ref="AC2:AD2"/>
    <mergeCell ref="BR2:BS2"/>
    <mergeCell ref="BU2:BZ2"/>
    <mergeCell ref="AF2:AO2"/>
    <mergeCell ref="AR2:AS2"/>
    <mergeCell ref="AU2:BD2"/>
    <mergeCell ref="BG2:BH2"/>
    <mergeCell ref="BJ2:BO2"/>
  </mergeCells>
  <phoneticPr fontId="1" type="noConversion"/>
  <pageMargins left="0.7" right="0.7" top="0.75" bottom="0.75" header="0.3" footer="0.3"/>
  <pageSetup paperSize="9" orientation="portrait" r:id="rId1"/>
  <ignoredErrors>
    <ignoredError sqref="B25"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R107"/>
  <sheetViews>
    <sheetView workbookViewId="0">
      <pane xSplit="1" ySplit="3" topLeftCell="B90" activePane="bottomRight" state="frozen"/>
      <selection pane="topRight" activeCell="B1" sqref="B1"/>
      <selection pane="bottomLeft" activeCell="A4" sqref="A4"/>
      <selection pane="bottomRight" activeCell="A111" sqref="A111"/>
    </sheetView>
  </sheetViews>
  <sheetFormatPr defaultRowHeight="15"/>
  <cols>
    <col min="1" max="1" width="92.7109375" style="22" customWidth="1"/>
    <col min="2" max="8" width="8.42578125" style="9" customWidth="1"/>
    <col min="9" max="9" width="2.5703125" style="22" customWidth="1"/>
    <col min="10" max="10" width="56.7109375" style="22" customWidth="1"/>
    <col min="11" max="17" width="8.42578125" style="9" customWidth="1"/>
    <col min="18" max="16384" width="9.140625" style="22"/>
  </cols>
  <sheetData>
    <row r="1" spans="1:17" s="324" customFormat="1" ht="27" customHeight="1" thickBot="1">
      <c r="A1" s="986" t="s">
        <v>398</v>
      </c>
      <c r="B1" s="986"/>
      <c r="C1" s="986"/>
      <c r="D1" s="986"/>
      <c r="E1" s="986"/>
      <c r="F1" s="986"/>
      <c r="G1" s="986"/>
      <c r="H1" s="986"/>
      <c r="J1" s="987" t="s">
        <v>334</v>
      </c>
      <c r="K1" s="987"/>
      <c r="L1" s="987"/>
      <c r="M1" s="987"/>
      <c r="N1" s="987"/>
      <c r="O1" s="987"/>
      <c r="P1" s="987"/>
      <c r="Q1" s="987"/>
    </row>
    <row r="2" spans="1:17" ht="13.5" customHeight="1">
      <c r="A2" s="991" t="s">
        <v>299</v>
      </c>
      <c r="B2" s="995" t="s">
        <v>300</v>
      </c>
      <c r="C2" s="997" t="s">
        <v>279</v>
      </c>
      <c r="D2" s="998" t="s">
        <v>303</v>
      </c>
      <c r="E2" s="999"/>
      <c r="F2" s="999"/>
      <c r="G2" s="999"/>
      <c r="H2" s="1000"/>
      <c r="J2" s="991" t="s">
        <v>299</v>
      </c>
      <c r="K2" s="993" t="s">
        <v>300</v>
      </c>
      <c r="L2" s="997" t="s">
        <v>279</v>
      </c>
      <c r="M2" s="998" t="s">
        <v>303</v>
      </c>
      <c r="N2" s="999"/>
      <c r="O2" s="999"/>
      <c r="P2" s="999"/>
      <c r="Q2" s="1000"/>
    </row>
    <row r="3" spans="1:17" ht="48" customHeight="1">
      <c r="A3" s="992"/>
      <c r="B3" s="996"/>
      <c r="C3" s="994"/>
      <c r="D3" s="325" t="s">
        <v>301</v>
      </c>
      <c r="E3" s="325" t="s">
        <v>302</v>
      </c>
      <c r="F3" s="325" t="s">
        <v>304</v>
      </c>
      <c r="G3" s="325" t="s">
        <v>305</v>
      </c>
      <c r="H3" s="326" t="s">
        <v>306</v>
      </c>
      <c r="J3" s="992"/>
      <c r="K3" s="994"/>
      <c r="L3" s="994"/>
      <c r="M3" s="325" t="s">
        <v>301</v>
      </c>
      <c r="N3" s="325" t="s">
        <v>302</v>
      </c>
      <c r="O3" s="325" t="s">
        <v>304</v>
      </c>
      <c r="P3" s="325" t="s">
        <v>305</v>
      </c>
      <c r="Q3" s="326" t="s">
        <v>306</v>
      </c>
    </row>
    <row r="4" spans="1:17">
      <c r="A4" s="327" t="s">
        <v>279</v>
      </c>
      <c r="B4" s="328"/>
      <c r="C4" s="329">
        <v>100</v>
      </c>
      <c r="D4" s="330">
        <v>52.65</v>
      </c>
      <c r="E4" s="331">
        <v>22.61</v>
      </c>
      <c r="F4" s="331">
        <v>10.94</v>
      </c>
      <c r="G4" s="331">
        <v>4.71</v>
      </c>
      <c r="H4" s="332">
        <v>9.09</v>
      </c>
      <c r="J4" s="327" t="s">
        <v>279</v>
      </c>
      <c r="K4" s="328"/>
      <c r="L4" s="333">
        <v>100</v>
      </c>
      <c r="M4" s="334">
        <v>52.65</v>
      </c>
      <c r="N4" s="335">
        <v>22.61</v>
      </c>
      <c r="O4" s="335">
        <v>10.94</v>
      </c>
      <c r="P4" s="335">
        <v>4.71</v>
      </c>
      <c r="Q4" s="336">
        <v>9.09</v>
      </c>
    </row>
    <row r="5" spans="1:17">
      <c r="A5" s="337" t="s">
        <v>220</v>
      </c>
      <c r="B5" s="338" t="s">
        <v>0</v>
      </c>
      <c r="C5" s="329">
        <v>100</v>
      </c>
      <c r="D5" s="339">
        <v>72.67</v>
      </c>
      <c r="E5" s="340">
        <v>16.73</v>
      </c>
      <c r="F5" s="340">
        <v>3.81</v>
      </c>
      <c r="G5" s="340">
        <v>3.91</v>
      </c>
      <c r="H5" s="341">
        <v>2.88</v>
      </c>
      <c r="J5" s="337" t="s">
        <v>220</v>
      </c>
      <c r="K5" s="338" t="s">
        <v>0</v>
      </c>
      <c r="L5" s="333">
        <v>100</v>
      </c>
      <c r="M5" s="333">
        <v>72.67</v>
      </c>
      <c r="N5" s="342">
        <v>16.73</v>
      </c>
      <c r="O5" s="342">
        <v>3.81</v>
      </c>
      <c r="P5" s="342">
        <v>3.91</v>
      </c>
      <c r="Q5" s="336">
        <v>2.88</v>
      </c>
    </row>
    <row r="6" spans="1:17">
      <c r="A6" s="343" t="s">
        <v>221</v>
      </c>
      <c r="B6" s="344">
        <v>100</v>
      </c>
      <c r="C6" s="333">
        <v>100</v>
      </c>
      <c r="D6" s="345">
        <v>89.44</v>
      </c>
      <c r="E6" s="346">
        <v>6.02</v>
      </c>
      <c r="F6" s="346">
        <v>1.58</v>
      </c>
      <c r="G6" s="346">
        <v>1.03</v>
      </c>
      <c r="H6" s="347">
        <v>1.92</v>
      </c>
      <c r="J6" s="337" t="s">
        <v>38</v>
      </c>
      <c r="K6" s="338" t="s">
        <v>1</v>
      </c>
      <c r="L6" s="333">
        <v>100</v>
      </c>
      <c r="M6" s="333">
        <v>80.349999999999994</v>
      </c>
      <c r="N6" s="342">
        <v>11.76</v>
      </c>
      <c r="O6" s="342">
        <v>2.87</v>
      </c>
      <c r="P6" s="342">
        <v>4.29</v>
      </c>
      <c r="Q6" s="336">
        <v>0.73</v>
      </c>
    </row>
    <row r="7" spans="1:17">
      <c r="A7" s="343" t="s">
        <v>222</v>
      </c>
      <c r="B7" s="344">
        <v>200</v>
      </c>
      <c r="C7" s="333">
        <v>100</v>
      </c>
      <c r="D7" s="345">
        <v>96.35</v>
      </c>
      <c r="E7" s="346">
        <v>3.01</v>
      </c>
      <c r="F7" s="346">
        <v>0.19</v>
      </c>
      <c r="G7" s="346">
        <v>0.28999999999999998</v>
      </c>
      <c r="H7" s="347">
        <v>0.16</v>
      </c>
      <c r="J7" s="337" t="s">
        <v>37</v>
      </c>
      <c r="K7" s="338" t="s">
        <v>2</v>
      </c>
      <c r="L7" s="333">
        <v>100</v>
      </c>
      <c r="M7" s="333">
        <v>29.81</v>
      </c>
      <c r="N7" s="342">
        <v>35.92</v>
      </c>
      <c r="O7" s="342">
        <v>12.02</v>
      </c>
      <c r="P7" s="342">
        <v>6.53</v>
      </c>
      <c r="Q7" s="336">
        <v>15.72</v>
      </c>
    </row>
    <row r="8" spans="1:17">
      <c r="A8" s="343" t="s">
        <v>223</v>
      </c>
      <c r="B8" s="344">
        <v>300</v>
      </c>
      <c r="C8" s="333">
        <v>100</v>
      </c>
      <c r="D8" s="345">
        <v>42.25</v>
      </c>
      <c r="E8" s="346">
        <v>25.9</v>
      </c>
      <c r="F8" s="346">
        <v>12.72</v>
      </c>
      <c r="G8" s="346">
        <v>8.75</v>
      </c>
      <c r="H8" s="347">
        <v>10.38</v>
      </c>
      <c r="J8" s="337" t="s">
        <v>261</v>
      </c>
      <c r="K8" s="338" t="s">
        <v>3</v>
      </c>
      <c r="L8" s="333">
        <v>100</v>
      </c>
      <c r="M8" s="333">
        <v>91.47</v>
      </c>
      <c r="N8" s="342">
        <v>1.79</v>
      </c>
      <c r="O8" s="342">
        <v>3.64</v>
      </c>
      <c r="P8" s="342">
        <v>0.85</v>
      </c>
      <c r="Q8" s="336">
        <v>2.25</v>
      </c>
    </row>
    <row r="9" spans="1:17">
      <c r="A9" s="343" t="s">
        <v>224</v>
      </c>
      <c r="B9" s="344">
        <v>400</v>
      </c>
      <c r="C9" s="333">
        <v>100</v>
      </c>
      <c r="D9" s="345">
        <v>26.47</v>
      </c>
      <c r="E9" s="346">
        <v>36.75</v>
      </c>
      <c r="F9" s="346">
        <v>12.11</v>
      </c>
      <c r="G9" s="346">
        <v>17.54</v>
      </c>
      <c r="H9" s="347">
        <v>7.13</v>
      </c>
      <c r="J9" s="337" t="s">
        <v>33</v>
      </c>
      <c r="K9" s="338" t="s">
        <v>4</v>
      </c>
      <c r="L9" s="333">
        <v>100</v>
      </c>
      <c r="M9" s="333">
        <v>41.55</v>
      </c>
      <c r="N9" s="342">
        <v>27.4</v>
      </c>
      <c r="O9" s="342">
        <v>26.08</v>
      </c>
      <c r="P9" s="342">
        <v>3.08</v>
      </c>
      <c r="Q9" s="336">
        <v>1.88</v>
      </c>
    </row>
    <row r="10" spans="1:17">
      <c r="A10" s="343" t="s">
        <v>225</v>
      </c>
      <c r="B10" s="344">
        <v>500</v>
      </c>
      <c r="C10" s="333">
        <v>100</v>
      </c>
      <c r="D10" s="345">
        <v>14.51</v>
      </c>
      <c r="E10" s="346">
        <v>80.17</v>
      </c>
      <c r="F10" s="346">
        <v>2.71</v>
      </c>
      <c r="G10" s="346">
        <v>1.95</v>
      </c>
      <c r="H10" s="347">
        <v>0.66</v>
      </c>
      <c r="J10" s="337" t="s">
        <v>314</v>
      </c>
      <c r="K10" s="338" t="s">
        <v>5</v>
      </c>
      <c r="L10" s="333">
        <v>100</v>
      </c>
      <c r="M10" s="333">
        <v>62.74</v>
      </c>
      <c r="N10" s="342">
        <v>5.78</v>
      </c>
      <c r="O10" s="342">
        <v>4.49</v>
      </c>
      <c r="P10" s="342">
        <v>0.83</v>
      </c>
      <c r="Q10" s="336">
        <v>26.16</v>
      </c>
    </row>
    <row r="11" spans="1:17">
      <c r="A11" s="337" t="s">
        <v>38</v>
      </c>
      <c r="B11" s="338" t="s">
        <v>1</v>
      </c>
      <c r="C11" s="329">
        <v>100</v>
      </c>
      <c r="D11" s="339">
        <v>80.349999999999994</v>
      </c>
      <c r="E11" s="340">
        <v>11.76</v>
      </c>
      <c r="F11" s="340">
        <v>2.87</v>
      </c>
      <c r="G11" s="340">
        <v>4.29</v>
      </c>
      <c r="H11" s="341">
        <v>0.73</v>
      </c>
      <c r="J11" s="337" t="s">
        <v>268</v>
      </c>
      <c r="K11" s="338" t="s">
        <v>6</v>
      </c>
      <c r="L11" s="333">
        <v>100</v>
      </c>
      <c r="M11" s="333">
        <v>88.11</v>
      </c>
      <c r="N11" s="342">
        <v>4.93</v>
      </c>
      <c r="O11" s="342">
        <v>3.37</v>
      </c>
      <c r="P11" s="342">
        <v>1</v>
      </c>
      <c r="Q11" s="336">
        <v>2.58</v>
      </c>
    </row>
    <row r="12" spans="1:17">
      <c r="A12" s="343" t="s">
        <v>226</v>
      </c>
      <c r="B12" s="344">
        <v>600</v>
      </c>
      <c r="C12" s="333">
        <v>100</v>
      </c>
      <c r="D12" s="345">
        <v>76.09</v>
      </c>
      <c r="E12" s="346">
        <v>13.75</v>
      </c>
      <c r="F12" s="346">
        <v>2.89</v>
      </c>
      <c r="G12" s="346">
        <v>7.13</v>
      </c>
      <c r="H12" s="347">
        <v>0.15</v>
      </c>
      <c r="J12" s="337" t="s">
        <v>278</v>
      </c>
      <c r="K12" s="338" t="s">
        <v>7</v>
      </c>
      <c r="L12" s="333">
        <v>100</v>
      </c>
      <c r="M12" s="333">
        <v>52.06</v>
      </c>
      <c r="N12" s="342">
        <v>26.03</v>
      </c>
      <c r="O12" s="342">
        <v>12.9</v>
      </c>
      <c r="P12" s="342">
        <v>6.25</v>
      </c>
      <c r="Q12" s="336">
        <v>2.76</v>
      </c>
    </row>
    <row r="13" spans="1:17">
      <c r="A13" s="343" t="s">
        <v>227</v>
      </c>
      <c r="B13" s="344">
        <v>700</v>
      </c>
      <c r="C13" s="333">
        <v>100</v>
      </c>
      <c r="D13" s="345">
        <v>98.84</v>
      </c>
      <c r="E13" s="346">
        <v>0.56000000000000005</v>
      </c>
      <c r="F13" s="346">
        <v>0.45</v>
      </c>
      <c r="G13" s="346">
        <v>0.02</v>
      </c>
      <c r="H13" s="347">
        <v>0.13</v>
      </c>
      <c r="J13" s="337" t="s">
        <v>280</v>
      </c>
      <c r="K13" s="338" t="s">
        <v>8</v>
      </c>
      <c r="L13" s="333">
        <v>100</v>
      </c>
      <c r="M13" s="333">
        <v>80.97</v>
      </c>
      <c r="N13" s="342">
        <v>6.68</v>
      </c>
      <c r="O13" s="342">
        <v>7.83</v>
      </c>
      <c r="P13" s="342">
        <v>1.85</v>
      </c>
      <c r="Q13" s="336">
        <v>2.67</v>
      </c>
    </row>
    <row r="14" spans="1:17">
      <c r="A14" s="343" t="s">
        <v>228</v>
      </c>
      <c r="B14" s="344">
        <v>800</v>
      </c>
      <c r="C14" s="333">
        <v>100</v>
      </c>
      <c r="D14" s="345">
        <v>73.64</v>
      </c>
      <c r="E14" s="346">
        <v>17.95</v>
      </c>
      <c r="F14" s="346">
        <v>4.1399999999999997</v>
      </c>
      <c r="G14" s="346">
        <v>3.69</v>
      </c>
      <c r="H14" s="347">
        <v>0.59</v>
      </c>
      <c r="J14" s="337" t="s">
        <v>40</v>
      </c>
      <c r="K14" s="338" t="s">
        <v>9</v>
      </c>
      <c r="L14" s="333">
        <v>100</v>
      </c>
      <c r="M14" s="333">
        <v>34.11</v>
      </c>
      <c r="N14" s="342">
        <v>12.57</v>
      </c>
      <c r="O14" s="342">
        <v>22.65</v>
      </c>
      <c r="P14" s="342">
        <v>4.59</v>
      </c>
      <c r="Q14" s="336">
        <v>26.08</v>
      </c>
    </row>
    <row r="15" spans="1:17">
      <c r="A15" s="343" t="s">
        <v>229</v>
      </c>
      <c r="B15" s="344">
        <v>900</v>
      </c>
      <c r="C15" s="333">
        <v>100</v>
      </c>
      <c r="D15" s="345">
        <v>62.62</v>
      </c>
      <c r="E15" s="346">
        <v>25.43</v>
      </c>
      <c r="F15" s="346">
        <v>7.56</v>
      </c>
      <c r="G15" s="346">
        <v>3.64</v>
      </c>
      <c r="H15" s="347">
        <v>0.75</v>
      </c>
      <c r="J15" s="337" t="s">
        <v>309</v>
      </c>
      <c r="K15" s="338" t="s">
        <v>10</v>
      </c>
      <c r="L15" s="333">
        <v>100</v>
      </c>
      <c r="M15" s="333">
        <v>49.2</v>
      </c>
      <c r="N15" s="342">
        <v>18.940000000000001</v>
      </c>
      <c r="O15" s="342">
        <v>11.22</v>
      </c>
      <c r="P15" s="342">
        <v>6.74</v>
      </c>
      <c r="Q15" s="336">
        <v>13.9</v>
      </c>
    </row>
    <row r="16" spans="1:17">
      <c r="A16" s="343" t="s">
        <v>230</v>
      </c>
      <c r="B16" s="344">
        <v>1000</v>
      </c>
      <c r="C16" s="333">
        <v>100</v>
      </c>
      <c r="D16" s="345">
        <v>52.69</v>
      </c>
      <c r="E16" s="346">
        <v>28.01</v>
      </c>
      <c r="F16" s="346">
        <v>6.9</v>
      </c>
      <c r="G16" s="346">
        <v>7.6</v>
      </c>
      <c r="H16" s="347">
        <v>4.79</v>
      </c>
      <c r="J16" s="337" t="s">
        <v>310</v>
      </c>
      <c r="K16" s="338" t="s">
        <v>11</v>
      </c>
      <c r="L16" s="333">
        <v>100</v>
      </c>
      <c r="M16" s="333">
        <v>35.03</v>
      </c>
      <c r="N16" s="342">
        <v>17.64</v>
      </c>
      <c r="O16" s="342">
        <v>24.16</v>
      </c>
      <c r="P16" s="342">
        <v>7.02</v>
      </c>
      <c r="Q16" s="336">
        <v>16.149999999999999</v>
      </c>
    </row>
    <row r="17" spans="1:18">
      <c r="A17" s="343" t="s">
        <v>231</v>
      </c>
      <c r="B17" s="344">
        <v>1200</v>
      </c>
      <c r="C17" s="333">
        <v>100</v>
      </c>
      <c r="D17" s="345">
        <v>96</v>
      </c>
      <c r="E17" s="346">
        <v>2.06</v>
      </c>
      <c r="F17" s="346">
        <v>0.98</v>
      </c>
      <c r="G17" s="346">
        <v>0.42</v>
      </c>
      <c r="H17" s="347">
        <v>0.54</v>
      </c>
      <c r="J17" s="337" t="s">
        <v>311</v>
      </c>
      <c r="K17" s="338" t="s">
        <v>12</v>
      </c>
      <c r="L17" s="333">
        <v>100</v>
      </c>
      <c r="M17" s="333">
        <v>67.709999999999994</v>
      </c>
      <c r="N17" s="342">
        <v>11.95</v>
      </c>
      <c r="O17" s="342">
        <v>9.2899999999999991</v>
      </c>
      <c r="P17" s="342">
        <v>3.45</v>
      </c>
      <c r="Q17" s="336">
        <v>7.6</v>
      </c>
    </row>
    <row r="18" spans="1:18">
      <c r="A18" s="337" t="s">
        <v>37</v>
      </c>
      <c r="B18" s="338" t="s">
        <v>2</v>
      </c>
      <c r="C18" s="329">
        <v>100</v>
      </c>
      <c r="D18" s="339">
        <v>29.81</v>
      </c>
      <c r="E18" s="340">
        <v>35.92</v>
      </c>
      <c r="F18" s="340">
        <v>12.02</v>
      </c>
      <c r="G18" s="340">
        <v>6.53</v>
      </c>
      <c r="H18" s="341">
        <v>15.72</v>
      </c>
      <c r="J18" s="337" t="s">
        <v>293</v>
      </c>
      <c r="K18" s="338" t="s">
        <v>13</v>
      </c>
      <c r="L18" s="333">
        <v>100</v>
      </c>
      <c r="M18" s="333">
        <v>47.68</v>
      </c>
      <c r="N18" s="342">
        <v>9.9600000000000009</v>
      </c>
      <c r="O18" s="342">
        <v>16.739999999999998</v>
      </c>
      <c r="P18" s="342">
        <v>18.940000000000001</v>
      </c>
      <c r="Q18" s="336">
        <v>6.68</v>
      </c>
    </row>
    <row r="19" spans="1:18">
      <c r="A19" s="343" t="s">
        <v>259</v>
      </c>
      <c r="B19" s="344">
        <v>1300</v>
      </c>
      <c r="C19" s="333">
        <v>100</v>
      </c>
      <c r="D19" s="345">
        <v>45.78</v>
      </c>
      <c r="E19" s="346">
        <v>24.26</v>
      </c>
      <c r="F19" s="346">
        <v>8.16</v>
      </c>
      <c r="G19" s="346">
        <v>6.64</v>
      </c>
      <c r="H19" s="347">
        <v>15.15</v>
      </c>
      <c r="J19" s="337" t="s">
        <v>296</v>
      </c>
      <c r="K19" s="338" t="s">
        <v>14</v>
      </c>
      <c r="L19" s="333"/>
      <c r="M19" s="348"/>
      <c r="N19" s="349"/>
      <c r="O19" s="349"/>
      <c r="P19" s="349"/>
      <c r="Q19" s="350"/>
    </row>
    <row r="20" spans="1:18" ht="15.75" thickBot="1">
      <c r="A20" s="343" t="s">
        <v>260</v>
      </c>
      <c r="B20" s="344">
        <v>1400</v>
      </c>
      <c r="C20" s="333">
        <v>100</v>
      </c>
      <c r="D20" s="345">
        <v>31.91</v>
      </c>
      <c r="E20" s="346">
        <v>19.21</v>
      </c>
      <c r="F20" s="346">
        <v>9.57</v>
      </c>
      <c r="G20" s="346">
        <v>9.57</v>
      </c>
      <c r="H20" s="347">
        <v>29.74</v>
      </c>
      <c r="J20" s="363" t="s">
        <v>297</v>
      </c>
      <c r="K20" s="364" t="s">
        <v>15</v>
      </c>
      <c r="L20" s="351">
        <v>100</v>
      </c>
      <c r="M20" s="351">
        <v>62.2</v>
      </c>
      <c r="N20" s="352">
        <v>21.84</v>
      </c>
      <c r="O20" s="352">
        <v>10</v>
      </c>
      <c r="P20" s="352">
        <v>3.88</v>
      </c>
      <c r="Q20" s="353">
        <v>2.08</v>
      </c>
    </row>
    <row r="21" spans="1:18" ht="15.75" thickBot="1">
      <c r="A21" s="343" t="s">
        <v>232</v>
      </c>
      <c r="B21" s="344">
        <v>1500</v>
      </c>
      <c r="C21" s="333">
        <v>100</v>
      </c>
      <c r="D21" s="345">
        <v>44.87</v>
      </c>
      <c r="E21" s="346">
        <v>15.87</v>
      </c>
      <c r="F21" s="346">
        <v>9.16</v>
      </c>
      <c r="G21" s="346">
        <v>6.95</v>
      </c>
      <c r="H21" s="347">
        <v>23.15</v>
      </c>
      <c r="J21" s="354"/>
      <c r="K21" s="349"/>
      <c r="L21" s="342"/>
      <c r="M21" s="342"/>
      <c r="N21" s="342"/>
      <c r="O21" s="342"/>
      <c r="P21" s="342"/>
      <c r="Q21" s="342"/>
    </row>
    <row r="22" spans="1:18">
      <c r="A22" s="343" t="s">
        <v>233</v>
      </c>
      <c r="B22" s="344">
        <v>1600</v>
      </c>
      <c r="C22" s="333">
        <v>100</v>
      </c>
      <c r="D22" s="345">
        <v>93.66</v>
      </c>
      <c r="E22" s="346">
        <v>1.9</v>
      </c>
      <c r="F22" s="346">
        <v>2.99</v>
      </c>
      <c r="G22" s="346">
        <v>0.04</v>
      </c>
      <c r="H22" s="347">
        <v>1.41</v>
      </c>
      <c r="J22" s="988" t="s">
        <v>324</v>
      </c>
      <c r="K22" s="989"/>
      <c r="L22" s="989"/>
      <c r="M22" s="989"/>
      <c r="N22" s="989"/>
      <c r="O22" s="989"/>
      <c r="P22" s="989"/>
      <c r="Q22" s="990"/>
    </row>
    <row r="23" spans="1:18">
      <c r="A23" s="343" t="s">
        <v>234</v>
      </c>
      <c r="B23" s="344">
        <v>1700</v>
      </c>
      <c r="C23" s="333">
        <v>100</v>
      </c>
      <c r="D23" s="345">
        <v>20.66</v>
      </c>
      <c r="E23" s="346">
        <v>55.1</v>
      </c>
      <c r="F23" s="346">
        <v>7.83</v>
      </c>
      <c r="G23" s="346">
        <v>3.85</v>
      </c>
      <c r="H23" s="347">
        <v>12.55</v>
      </c>
      <c r="J23" s="355" t="s">
        <v>325</v>
      </c>
      <c r="K23" s="1"/>
      <c r="L23" s="1">
        <f t="shared" ref="L23:Q23" si="0">L4-1*L5/100-12*L13/100</f>
        <v>87</v>
      </c>
      <c r="M23" s="2">
        <f t="shared" si="0"/>
        <v>42.206899999999997</v>
      </c>
      <c r="N23" s="2">
        <f t="shared" si="0"/>
        <v>21.641099999999998</v>
      </c>
      <c r="O23" s="2">
        <f t="shared" si="0"/>
        <v>9.962299999999999</v>
      </c>
      <c r="P23" s="2">
        <f t="shared" si="0"/>
        <v>4.4488999999999992</v>
      </c>
      <c r="Q23" s="3">
        <f t="shared" si="0"/>
        <v>8.7408000000000001</v>
      </c>
      <c r="R23" s="322"/>
    </row>
    <row r="24" spans="1:18" ht="15.75" thickBot="1">
      <c r="A24" s="343" t="s">
        <v>255</v>
      </c>
      <c r="B24" s="344">
        <v>1800</v>
      </c>
      <c r="C24" s="333">
        <v>100</v>
      </c>
      <c r="D24" s="345">
        <v>8.16</v>
      </c>
      <c r="E24" s="346">
        <v>36.94</v>
      </c>
      <c r="F24" s="346">
        <v>11.57</v>
      </c>
      <c r="G24" s="346">
        <v>9.32</v>
      </c>
      <c r="H24" s="347">
        <v>34</v>
      </c>
      <c r="J24" s="356" t="s">
        <v>325</v>
      </c>
      <c r="K24" s="4"/>
      <c r="L24" s="5">
        <f t="shared" ref="L24:Q24" si="1">L23/$L$23</f>
        <v>1</v>
      </c>
      <c r="M24" s="6">
        <f t="shared" si="1"/>
        <v>0.48513678160919538</v>
      </c>
      <c r="N24" s="6">
        <f t="shared" si="1"/>
        <v>0.24874827586206893</v>
      </c>
      <c r="O24" s="6">
        <f t="shared" si="1"/>
        <v>0.11450919540229884</v>
      </c>
      <c r="P24" s="6">
        <f t="shared" si="1"/>
        <v>5.1136781609195395E-2</v>
      </c>
      <c r="Q24" s="7">
        <f t="shared" si="1"/>
        <v>0.10046896551724138</v>
      </c>
    </row>
    <row r="25" spans="1:18">
      <c r="A25" s="343" t="s">
        <v>235</v>
      </c>
      <c r="B25" s="344">
        <v>1900</v>
      </c>
      <c r="C25" s="333">
        <v>100</v>
      </c>
      <c r="D25" s="345">
        <v>8.5399999999999991</v>
      </c>
      <c r="E25" s="346">
        <v>30.98</v>
      </c>
      <c r="F25" s="346">
        <v>8.69</v>
      </c>
      <c r="G25" s="346">
        <v>9.69</v>
      </c>
      <c r="H25" s="347">
        <v>42.1</v>
      </c>
      <c r="J25" s="322"/>
      <c r="K25" s="323"/>
      <c r="L25" s="323"/>
      <c r="M25" s="323"/>
      <c r="N25" s="323"/>
      <c r="O25" s="323"/>
      <c r="P25" s="323"/>
      <c r="Q25" s="323"/>
    </row>
    <row r="26" spans="1:18">
      <c r="A26" s="343" t="s">
        <v>256</v>
      </c>
      <c r="B26" s="344">
        <v>2000</v>
      </c>
      <c r="C26" s="333">
        <v>100</v>
      </c>
      <c r="D26" s="345">
        <v>25.36</v>
      </c>
      <c r="E26" s="346">
        <v>31.86</v>
      </c>
      <c r="F26" s="346">
        <v>11.56</v>
      </c>
      <c r="G26" s="346">
        <v>9.1</v>
      </c>
      <c r="H26" s="347">
        <v>22.15</v>
      </c>
    </row>
    <row r="27" spans="1:18">
      <c r="A27" s="343" t="s">
        <v>236</v>
      </c>
      <c r="B27" s="344">
        <v>2100</v>
      </c>
      <c r="C27" s="333">
        <v>100</v>
      </c>
      <c r="D27" s="345">
        <v>7.78</v>
      </c>
      <c r="E27" s="346">
        <v>30.31</v>
      </c>
      <c r="F27" s="346">
        <v>20.36</v>
      </c>
      <c r="G27" s="346">
        <v>13.62</v>
      </c>
      <c r="H27" s="347">
        <v>27.93</v>
      </c>
    </row>
    <row r="28" spans="1:18">
      <c r="A28" s="343" t="s">
        <v>237</v>
      </c>
      <c r="B28" s="344">
        <v>2200</v>
      </c>
      <c r="C28" s="333">
        <v>100</v>
      </c>
      <c r="D28" s="345">
        <v>29.47</v>
      </c>
      <c r="E28" s="346">
        <v>29.31</v>
      </c>
      <c r="F28" s="346">
        <v>10.86</v>
      </c>
      <c r="G28" s="346">
        <v>7.03</v>
      </c>
      <c r="H28" s="347">
        <v>23.32</v>
      </c>
    </row>
    <row r="29" spans="1:18">
      <c r="A29" s="343" t="s">
        <v>238</v>
      </c>
      <c r="B29" s="344">
        <v>2300</v>
      </c>
      <c r="C29" s="333">
        <v>100</v>
      </c>
      <c r="D29" s="345">
        <v>34.24</v>
      </c>
      <c r="E29" s="346">
        <v>28.2</v>
      </c>
      <c r="F29" s="346">
        <v>10.36</v>
      </c>
      <c r="G29" s="346">
        <v>6.27</v>
      </c>
      <c r="H29" s="347">
        <v>20.92</v>
      </c>
    </row>
    <row r="30" spans="1:18">
      <c r="A30" s="343" t="s">
        <v>239</v>
      </c>
      <c r="B30" s="344">
        <v>2400</v>
      </c>
      <c r="C30" s="333">
        <v>100</v>
      </c>
      <c r="D30" s="345">
        <v>2.64</v>
      </c>
      <c r="E30" s="346">
        <v>76.430000000000007</v>
      </c>
      <c r="F30" s="346">
        <v>2.2999999999999998</v>
      </c>
      <c r="G30" s="346">
        <v>1.74</v>
      </c>
      <c r="H30" s="347">
        <v>16.89</v>
      </c>
    </row>
    <row r="31" spans="1:18">
      <c r="A31" s="343" t="s">
        <v>257</v>
      </c>
      <c r="B31" s="344">
        <v>2500</v>
      </c>
      <c r="C31" s="333">
        <v>100</v>
      </c>
      <c r="D31" s="345">
        <v>80.05</v>
      </c>
      <c r="E31" s="346">
        <v>8.64</v>
      </c>
      <c r="F31" s="346">
        <v>4.9800000000000004</v>
      </c>
      <c r="G31" s="346">
        <v>2.3199999999999998</v>
      </c>
      <c r="H31" s="347">
        <v>4.01</v>
      </c>
    </row>
    <row r="32" spans="1:18">
      <c r="A32" s="343" t="s">
        <v>258</v>
      </c>
      <c r="B32" s="344">
        <v>2600</v>
      </c>
      <c r="C32" s="333">
        <v>100</v>
      </c>
      <c r="D32" s="345">
        <v>57.64</v>
      </c>
      <c r="E32" s="346">
        <v>20.57</v>
      </c>
      <c r="F32" s="346">
        <v>7.57</v>
      </c>
      <c r="G32" s="346">
        <v>3.59</v>
      </c>
      <c r="H32" s="347">
        <v>10.64</v>
      </c>
    </row>
    <row r="33" spans="1:8">
      <c r="A33" s="343" t="s">
        <v>240</v>
      </c>
      <c r="B33" s="344">
        <v>2700</v>
      </c>
      <c r="C33" s="333">
        <v>100</v>
      </c>
      <c r="D33" s="345">
        <v>42.72</v>
      </c>
      <c r="E33" s="346">
        <v>13.99</v>
      </c>
      <c r="F33" s="346">
        <v>15.21</v>
      </c>
      <c r="G33" s="346">
        <v>12.64</v>
      </c>
      <c r="H33" s="347">
        <v>15.45</v>
      </c>
    </row>
    <row r="34" spans="1:8">
      <c r="A34" s="343" t="s">
        <v>241</v>
      </c>
      <c r="B34" s="344">
        <v>2800</v>
      </c>
      <c r="C34" s="333">
        <v>100</v>
      </c>
      <c r="D34" s="345">
        <v>21.29</v>
      </c>
      <c r="E34" s="346">
        <v>23.44</v>
      </c>
      <c r="F34" s="346">
        <v>8.41</v>
      </c>
      <c r="G34" s="346">
        <v>2.68</v>
      </c>
      <c r="H34" s="347">
        <v>44.18</v>
      </c>
    </row>
    <row r="35" spans="1:8">
      <c r="A35" s="343" t="s">
        <v>242</v>
      </c>
      <c r="B35" s="344">
        <v>2900</v>
      </c>
      <c r="C35" s="333">
        <v>100</v>
      </c>
      <c r="D35" s="345">
        <v>36.92</v>
      </c>
      <c r="E35" s="346">
        <v>23.41</v>
      </c>
      <c r="F35" s="346">
        <v>7.78</v>
      </c>
      <c r="G35" s="346">
        <v>6.9</v>
      </c>
      <c r="H35" s="347">
        <v>25</v>
      </c>
    </row>
    <row r="36" spans="1:8">
      <c r="A36" s="343" t="s">
        <v>243</v>
      </c>
      <c r="B36" s="344">
        <v>3000</v>
      </c>
      <c r="C36" s="333">
        <v>100</v>
      </c>
      <c r="D36" s="345">
        <v>8.52</v>
      </c>
      <c r="E36" s="346">
        <v>49.02</v>
      </c>
      <c r="F36" s="346">
        <v>6.53</v>
      </c>
      <c r="G36" s="346">
        <v>4.3</v>
      </c>
      <c r="H36" s="347">
        <v>31.64</v>
      </c>
    </row>
    <row r="37" spans="1:8">
      <c r="A37" s="343" t="s">
        <v>244</v>
      </c>
      <c r="B37" s="344">
        <v>3100</v>
      </c>
      <c r="C37" s="333">
        <v>100</v>
      </c>
      <c r="D37" s="345">
        <v>14.08</v>
      </c>
      <c r="E37" s="346">
        <v>28.51</v>
      </c>
      <c r="F37" s="346">
        <v>35.53</v>
      </c>
      <c r="G37" s="346">
        <v>15.89</v>
      </c>
      <c r="H37" s="347">
        <v>5.98</v>
      </c>
    </row>
    <row r="38" spans="1:8">
      <c r="A38" s="343" t="s">
        <v>245</v>
      </c>
      <c r="B38" s="344">
        <v>3200</v>
      </c>
      <c r="C38" s="333">
        <v>100</v>
      </c>
      <c r="D38" s="345">
        <v>75.23</v>
      </c>
      <c r="E38" s="346">
        <v>12.14</v>
      </c>
      <c r="F38" s="346">
        <v>5.79</v>
      </c>
      <c r="G38" s="346">
        <v>3.1</v>
      </c>
      <c r="H38" s="347">
        <v>3.74</v>
      </c>
    </row>
    <row r="39" spans="1:8">
      <c r="A39" s="343" t="s">
        <v>246</v>
      </c>
      <c r="B39" s="344">
        <v>3300</v>
      </c>
      <c r="C39" s="333">
        <v>100</v>
      </c>
      <c r="D39" s="345">
        <v>58.87</v>
      </c>
      <c r="E39" s="346">
        <v>17.16</v>
      </c>
      <c r="F39" s="346">
        <v>10.73</v>
      </c>
      <c r="G39" s="346">
        <v>5.03</v>
      </c>
      <c r="H39" s="347">
        <v>8.2100000000000009</v>
      </c>
    </row>
    <row r="40" spans="1:8">
      <c r="A40" s="343" t="s">
        <v>247</v>
      </c>
      <c r="B40" s="344">
        <v>3400</v>
      </c>
      <c r="C40" s="333">
        <v>100</v>
      </c>
      <c r="D40" s="345">
        <v>13.61</v>
      </c>
      <c r="E40" s="346">
        <v>50.6</v>
      </c>
      <c r="F40" s="346">
        <v>12.11</v>
      </c>
      <c r="G40" s="346">
        <v>6.59</v>
      </c>
      <c r="H40" s="347">
        <v>17.09</v>
      </c>
    </row>
    <row r="41" spans="1:8">
      <c r="A41" s="343" t="s">
        <v>248</v>
      </c>
      <c r="B41" s="344">
        <v>3500</v>
      </c>
      <c r="C41" s="333">
        <v>100</v>
      </c>
      <c r="D41" s="345">
        <v>36.47</v>
      </c>
      <c r="E41" s="346">
        <v>24.47</v>
      </c>
      <c r="F41" s="346">
        <v>8.31</v>
      </c>
      <c r="G41" s="346">
        <v>10.17</v>
      </c>
      <c r="H41" s="347">
        <v>20.59</v>
      </c>
    </row>
    <row r="42" spans="1:8">
      <c r="A42" s="343" t="s">
        <v>249</v>
      </c>
      <c r="B42" s="344">
        <v>3600</v>
      </c>
      <c r="C42" s="333">
        <v>100</v>
      </c>
      <c r="D42" s="345">
        <v>44.57</v>
      </c>
      <c r="E42" s="346">
        <v>27.97</v>
      </c>
      <c r="F42" s="346">
        <v>8.6999999999999993</v>
      </c>
      <c r="G42" s="346">
        <v>8.23</v>
      </c>
      <c r="H42" s="347">
        <v>10.53</v>
      </c>
    </row>
    <row r="43" spans="1:8">
      <c r="A43" s="343" t="s">
        <v>250</v>
      </c>
      <c r="B43" s="344">
        <v>3700</v>
      </c>
      <c r="C43" s="333">
        <v>100</v>
      </c>
      <c r="D43" s="345">
        <v>42.36</v>
      </c>
      <c r="E43" s="346">
        <v>30.48</v>
      </c>
      <c r="F43" s="346">
        <v>10.63</v>
      </c>
      <c r="G43" s="346">
        <v>3.82</v>
      </c>
      <c r="H43" s="347">
        <v>12.71</v>
      </c>
    </row>
    <row r="44" spans="1:8">
      <c r="A44" s="343" t="s">
        <v>251</v>
      </c>
      <c r="B44" s="344">
        <v>4000</v>
      </c>
      <c r="C44" s="333">
        <v>100</v>
      </c>
      <c r="D44" s="345">
        <v>19.16</v>
      </c>
      <c r="E44" s="346">
        <v>44.88</v>
      </c>
      <c r="F44" s="346">
        <v>9.8699999999999992</v>
      </c>
      <c r="G44" s="346">
        <v>6.28</v>
      </c>
      <c r="H44" s="347">
        <v>19.809999999999999</v>
      </c>
    </row>
    <row r="45" spans="1:8">
      <c r="A45" s="343" t="s">
        <v>252</v>
      </c>
      <c r="B45" s="344">
        <v>4100</v>
      </c>
      <c r="C45" s="333">
        <v>100</v>
      </c>
      <c r="D45" s="345">
        <v>28.64</v>
      </c>
      <c r="E45" s="346">
        <v>10.67</v>
      </c>
      <c r="F45" s="346">
        <v>15.89</v>
      </c>
      <c r="G45" s="346">
        <v>5.59</v>
      </c>
      <c r="H45" s="347">
        <v>39.21</v>
      </c>
    </row>
    <row r="46" spans="1:8">
      <c r="A46" s="343" t="s">
        <v>253</v>
      </c>
      <c r="B46" s="344">
        <v>4200</v>
      </c>
      <c r="C46" s="333">
        <v>100</v>
      </c>
      <c r="D46" s="345">
        <v>35.42</v>
      </c>
      <c r="E46" s="346">
        <v>17.78</v>
      </c>
      <c r="F46" s="346">
        <v>10.85</v>
      </c>
      <c r="G46" s="346">
        <v>7.3</v>
      </c>
      <c r="H46" s="347">
        <v>28.65</v>
      </c>
    </row>
    <row r="47" spans="1:8">
      <c r="A47" s="343" t="s">
        <v>254</v>
      </c>
      <c r="B47" s="344">
        <v>4300</v>
      </c>
      <c r="C47" s="333">
        <v>100</v>
      </c>
      <c r="D47" s="345">
        <v>4.82</v>
      </c>
      <c r="E47" s="346">
        <v>84.86</v>
      </c>
      <c r="F47" s="346">
        <v>4.28</v>
      </c>
      <c r="G47" s="346">
        <v>1.1200000000000001</v>
      </c>
      <c r="H47" s="347">
        <v>4.92</v>
      </c>
    </row>
    <row r="48" spans="1:8">
      <c r="A48" s="337" t="s">
        <v>261</v>
      </c>
      <c r="B48" s="338" t="s">
        <v>3</v>
      </c>
      <c r="C48" s="329">
        <v>100</v>
      </c>
      <c r="D48" s="339">
        <v>91.47</v>
      </c>
      <c r="E48" s="340">
        <v>1.79</v>
      </c>
      <c r="F48" s="340">
        <v>3.64</v>
      </c>
      <c r="G48" s="340">
        <v>0.85</v>
      </c>
      <c r="H48" s="341">
        <v>2.25</v>
      </c>
    </row>
    <row r="49" spans="1:8">
      <c r="A49" s="343" t="s">
        <v>262</v>
      </c>
      <c r="B49" s="344">
        <v>4400</v>
      </c>
      <c r="C49" s="333">
        <v>100</v>
      </c>
      <c r="D49" s="345">
        <v>91.49</v>
      </c>
      <c r="E49" s="346">
        <v>1.48</v>
      </c>
      <c r="F49" s="346">
        <v>3.8</v>
      </c>
      <c r="G49" s="346">
        <v>0.88</v>
      </c>
      <c r="H49" s="347">
        <v>2.34</v>
      </c>
    </row>
    <row r="50" spans="1:8">
      <c r="A50" s="343" t="s">
        <v>263</v>
      </c>
      <c r="B50" s="344">
        <v>4500</v>
      </c>
      <c r="C50" s="333">
        <v>100</v>
      </c>
      <c r="D50" s="345">
        <v>91.42</v>
      </c>
      <c r="E50" s="346">
        <v>2.4300000000000002</v>
      </c>
      <c r="F50" s="346">
        <v>1.76</v>
      </c>
      <c r="G50" s="346">
        <v>0.77</v>
      </c>
      <c r="H50" s="347">
        <v>3.61</v>
      </c>
    </row>
    <row r="51" spans="1:8">
      <c r="A51" s="343" t="s">
        <v>264</v>
      </c>
      <c r="B51" s="344">
        <v>4600</v>
      </c>
      <c r="C51" s="333">
        <v>100</v>
      </c>
      <c r="D51" s="345">
        <v>91.08</v>
      </c>
      <c r="E51" s="346">
        <v>6.17</v>
      </c>
      <c r="F51" s="346">
        <v>1.82</v>
      </c>
      <c r="G51" s="346">
        <v>0.44</v>
      </c>
      <c r="H51" s="347">
        <v>0.49</v>
      </c>
    </row>
    <row r="52" spans="1:8">
      <c r="A52" s="337" t="s">
        <v>33</v>
      </c>
      <c r="B52" s="338" t="s">
        <v>4</v>
      </c>
      <c r="C52" s="329">
        <v>100</v>
      </c>
      <c r="D52" s="339">
        <v>41.55</v>
      </c>
      <c r="E52" s="340">
        <v>27.4</v>
      </c>
      <c r="F52" s="340">
        <v>26.08</v>
      </c>
      <c r="G52" s="340">
        <v>3.08</v>
      </c>
      <c r="H52" s="341">
        <v>1.88</v>
      </c>
    </row>
    <row r="53" spans="1:8">
      <c r="A53" s="343" t="s">
        <v>265</v>
      </c>
      <c r="B53" s="344">
        <v>4700</v>
      </c>
      <c r="C53" s="333">
        <v>100</v>
      </c>
      <c r="D53" s="345">
        <v>41.72</v>
      </c>
      <c r="E53" s="346">
        <v>25.07</v>
      </c>
      <c r="F53" s="346">
        <v>29.29</v>
      </c>
      <c r="G53" s="346">
        <v>2.5099999999999998</v>
      </c>
      <c r="H53" s="347">
        <v>1.4</v>
      </c>
    </row>
    <row r="54" spans="1:8">
      <c r="A54" s="343" t="s">
        <v>266</v>
      </c>
      <c r="B54" s="344">
        <v>4800</v>
      </c>
      <c r="C54" s="333">
        <v>100</v>
      </c>
      <c r="D54" s="345">
        <v>40.200000000000003</v>
      </c>
      <c r="E54" s="346">
        <v>47.96</v>
      </c>
      <c r="F54" s="346">
        <v>7.58</v>
      </c>
      <c r="G54" s="346">
        <v>2.86</v>
      </c>
      <c r="H54" s="347">
        <v>1.41</v>
      </c>
    </row>
    <row r="55" spans="1:8">
      <c r="A55" s="343" t="s">
        <v>267</v>
      </c>
      <c r="B55" s="344">
        <v>4900</v>
      </c>
      <c r="C55" s="333">
        <v>100</v>
      </c>
      <c r="D55" s="345">
        <v>41.15</v>
      </c>
      <c r="E55" s="346">
        <v>31.22</v>
      </c>
      <c r="F55" s="346">
        <v>10.98</v>
      </c>
      <c r="G55" s="346">
        <v>9.27</v>
      </c>
      <c r="H55" s="347">
        <v>7.38</v>
      </c>
    </row>
    <row r="56" spans="1:8">
      <c r="A56" s="337" t="s">
        <v>314</v>
      </c>
      <c r="B56" s="338" t="s">
        <v>5</v>
      </c>
      <c r="C56" s="329">
        <v>100</v>
      </c>
      <c r="D56" s="339">
        <v>62.74</v>
      </c>
      <c r="E56" s="340">
        <v>5.78</v>
      </c>
      <c r="F56" s="340">
        <v>4.49</v>
      </c>
      <c r="G56" s="340">
        <v>0.83</v>
      </c>
      <c r="H56" s="341">
        <v>26.16</v>
      </c>
    </row>
    <row r="57" spans="1:8">
      <c r="A57" s="343" t="s">
        <v>298</v>
      </c>
      <c r="B57" s="344">
        <v>5000</v>
      </c>
      <c r="C57" s="333">
        <v>100</v>
      </c>
      <c r="D57" s="345">
        <v>57.27</v>
      </c>
      <c r="E57" s="346">
        <v>2.79</v>
      </c>
      <c r="F57" s="346">
        <v>4.8600000000000003</v>
      </c>
      <c r="G57" s="346">
        <v>0.65</v>
      </c>
      <c r="H57" s="347">
        <v>34.42</v>
      </c>
    </row>
    <row r="58" spans="1:8">
      <c r="A58" s="343" t="s">
        <v>313</v>
      </c>
      <c r="B58" s="344">
        <v>5100</v>
      </c>
      <c r="C58" s="333">
        <v>100</v>
      </c>
      <c r="D58" s="345">
        <v>79.95</v>
      </c>
      <c r="E58" s="346">
        <v>15.19</v>
      </c>
      <c r="F58" s="346">
        <v>3.32</v>
      </c>
      <c r="G58" s="346">
        <v>1.39</v>
      </c>
      <c r="H58" s="347">
        <v>0.15</v>
      </c>
    </row>
    <row r="59" spans="1:8">
      <c r="A59" s="337" t="s">
        <v>268</v>
      </c>
      <c r="B59" s="338" t="s">
        <v>6</v>
      </c>
      <c r="C59" s="329">
        <v>100</v>
      </c>
      <c r="D59" s="339">
        <v>88.11</v>
      </c>
      <c r="E59" s="340">
        <v>4.93</v>
      </c>
      <c r="F59" s="340">
        <v>3.37</v>
      </c>
      <c r="G59" s="340">
        <v>1</v>
      </c>
      <c r="H59" s="341">
        <v>2.58</v>
      </c>
    </row>
    <row r="60" spans="1:8">
      <c r="A60" s="343" t="s">
        <v>269</v>
      </c>
      <c r="B60" s="344">
        <v>5200</v>
      </c>
      <c r="C60" s="333">
        <v>100</v>
      </c>
      <c r="D60" s="345">
        <v>99.83</v>
      </c>
      <c r="E60" s="346">
        <v>0.03</v>
      </c>
      <c r="F60" s="346">
        <v>0.11</v>
      </c>
      <c r="G60" s="357"/>
      <c r="H60" s="347">
        <v>0.03</v>
      </c>
    </row>
    <row r="61" spans="1:8">
      <c r="A61" s="343" t="s">
        <v>270</v>
      </c>
      <c r="B61" s="344">
        <v>5300</v>
      </c>
      <c r="C61" s="333">
        <v>100</v>
      </c>
      <c r="D61" s="345">
        <v>56.34</v>
      </c>
      <c r="E61" s="346">
        <v>26.03</v>
      </c>
      <c r="F61" s="346">
        <v>6.72</v>
      </c>
      <c r="G61" s="346">
        <v>6.08</v>
      </c>
      <c r="H61" s="347">
        <v>4.83</v>
      </c>
    </row>
    <row r="62" spans="1:8">
      <c r="A62" s="343" t="s">
        <v>273</v>
      </c>
      <c r="B62" s="344">
        <v>5400</v>
      </c>
      <c r="C62" s="333">
        <v>100</v>
      </c>
      <c r="D62" s="345">
        <v>88.69</v>
      </c>
      <c r="E62" s="346">
        <v>0.22</v>
      </c>
      <c r="F62" s="346">
        <v>6.8</v>
      </c>
      <c r="G62" s="346">
        <v>3.42</v>
      </c>
      <c r="H62" s="347">
        <v>0.86</v>
      </c>
    </row>
    <row r="63" spans="1:8">
      <c r="A63" s="343" t="s">
        <v>271</v>
      </c>
      <c r="B63" s="344">
        <v>5500</v>
      </c>
      <c r="C63" s="333">
        <v>100</v>
      </c>
      <c r="D63" s="345">
        <v>62.28</v>
      </c>
      <c r="E63" s="346">
        <v>16.02</v>
      </c>
      <c r="F63" s="346">
        <v>12.91</v>
      </c>
      <c r="G63" s="346">
        <v>3.89</v>
      </c>
      <c r="H63" s="347">
        <v>4.8899999999999997</v>
      </c>
    </row>
    <row r="64" spans="1:8">
      <c r="A64" s="343" t="s">
        <v>272</v>
      </c>
      <c r="B64" s="344">
        <v>5600</v>
      </c>
      <c r="C64" s="333">
        <v>100</v>
      </c>
      <c r="D64" s="345">
        <v>86.34</v>
      </c>
      <c r="E64" s="346">
        <v>7.0000000000000007E-2</v>
      </c>
      <c r="F64" s="346">
        <v>12.58</v>
      </c>
      <c r="G64" s="346">
        <v>0.23</v>
      </c>
      <c r="H64" s="347">
        <v>0.78</v>
      </c>
    </row>
    <row r="65" spans="1:8">
      <c r="A65" s="343" t="s">
        <v>276</v>
      </c>
      <c r="B65" s="344">
        <v>5700</v>
      </c>
      <c r="C65" s="333">
        <v>100</v>
      </c>
      <c r="D65" s="345">
        <v>70.73</v>
      </c>
      <c r="E65" s="346">
        <v>5.97</v>
      </c>
      <c r="F65" s="346">
        <v>9.85</v>
      </c>
      <c r="G65" s="346">
        <v>1.82</v>
      </c>
      <c r="H65" s="347">
        <v>11.62</v>
      </c>
    </row>
    <row r="66" spans="1:8">
      <c r="A66" s="343" t="s">
        <v>277</v>
      </c>
      <c r="B66" s="344">
        <v>5800</v>
      </c>
      <c r="C66" s="333">
        <v>100</v>
      </c>
      <c r="D66" s="345">
        <v>44.61</v>
      </c>
      <c r="E66" s="346">
        <v>6.87</v>
      </c>
      <c r="F66" s="346">
        <v>13.22</v>
      </c>
      <c r="G66" s="346">
        <v>2.5099999999999998</v>
      </c>
      <c r="H66" s="347">
        <v>32.799999999999997</v>
      </c>
    </row>
    <row r="67" spans="1:8">
      <c r="A67" s="343" t="s">
        <v>274</v>
      </c>
      <c r="B67" s="344">
        <v>5900</v>
      </c>
      <c r="C67" s="333">
        <v>100</v>
      </c>
      <c r="D67" s="345">
        <v>55.81</v>
      </c>
      <c r="E67" s="346">
        <v>26.52</v>
      </c>
      <c r="F67" s="346">
        <v>7.63</v>
      </c>
      <c r="G67" s="346">
        <v>0.93</v>
      </c>
      <c r="H67" s="347">
        <v>9.11</v>
      </c>
    </row>
    <row r="68" spans="1:8">
      <c r="A68" s="343" t="s">
        <v>275</v>
      </c>
      <c r="B68" s="344">
        <v>6000</v>
      </c>
      <c r="C68" s="333">
        <v>100</v>
      </c>
      <c r="D68" s="345">
        <v>95.97</v>
      </c>
      <c r="E68" s="346">
        <v>1.31</v>
      </c>
      <c r="F68" s="346">
        <v>1.51</v>
      </c>
      <c r="G68" s="346">
        <v>0.3</v>
      </c>
      <c r="H68" s="347">
        <v>0.91</v>
      </c>
    </row>
    <row r="69" spans="1:8">
      <c r="A69" s="337" t="s">
        <v>278</v>
      </c>
      <c r="B69" s="338" t="s">
        <v>7</v>
      </c>
      <c r="C69" s="329">
        <v>100</v>
      </c>
      <c r="D69" s="339">
        <v>52.06</v>
      </c>
      <c r="E69" s="340">
        <v>26.03</v>
      </c>
      <c r="F69" s="340">
        <v>12.9</v>
      </c>
      <c r="G69" s="340">
        <v>6.25</v>
      </c>
      <c r="H69" s="341">
        <v>2.76</v>
      </c>
    </row>
    <row r="70" spans="1:8">
      <c r="A70" s="343" t="s">
        <v>322</v>
      </c>
      <c r="B70" s="344">
        <v>6100</v>
      </c>
      <c r="C70" s="333">
        <v>100</v>
      </c>
      <c r="D70" s="345">
        <v>70.930000000000007</v>
      </c>
      <c r="E70" s="346">
        <v>17.079999999999998</v>
      </c>
      <c r="F70" s="346">
        <v>6.35</v>
      </c>
      <c r="G70" s="346">
        <v>4.49</v>
      </c>
      <c r="H70" s="347">
        <v>1.1599999999999999</v>
      </c>
    </row>
    <row r="71" spans="1:8">
      <c r="A71" s="343" t="s">
        <v>323</v>
      </c>
      <c r="B71" s="344">
        <v>6200</v>
      </c>
      <c r="C71" s="333">
        <v>100</v>
      </c>
      <c r="D71" s="345">
        <v>57.3</v>
      </c>
      <c r="E71" s="346">
        <v>15.8</v>
      </c>
      <c r="F71" s="346">
        <v>19.45</v>
      </c>
      <c r="G71" s="346">
        <v>5.81</v>
      </c>
      <c r="H71" s="347">
        <v>1.64</v>
      </c>
    </row>
    <row r="72" spans="1:8">
      <c r="A72" s="343" t="s">
        <v>317</v>
      </c>
      <c r="B72" s="344">
        <v>6300</v>
      </c>
      <c r="C72" s="333">
        <v>100</v>
      </c>
      <c r="D72" s="345">
        <v>17.37</v>
      </c>
      <c r="E72" s="346">
        <v>74.98</v>
      </c>
      <c r="F72" s="346">
        <v>3.77</v>
      </c>
      <c r="G72" s="346">
        <v>3.25</v>
      </c>
      <c r="H72" s="347">
        <v>0.63</v>
      </c>
    </row>
    <row r="73" spans="1:8">
      <c r="A73" s="343" t="s">
        <v>315</v>
      </c>
      <c r="B73" s="344">
        <v>6400</v>
      </c>
      <c r="C73" s="333">
        <v>100</v>
      </c>
      <c r="D73" s="345">
        <v>37.96</v>
      </c>
      <c r="E73" s="346">
        <v>31.95</v>
      </c>
      <c r="F73" s="346">
        <v>15.89</v>
      </c>
      <c r="G73" s="346">
        <v>10.82</v>
      </c>
      <c r="H73" s="347">
        <v>3.37</v>
      </c>
    </row>
    <row r="74" spans="1:8">
      <c r="A74" s="343" t="s">
        <v>321</v>
      </c>
      <c r="B74" s="344">
        <v>6500</v>
      </c>
      <c r="C74" s="333">
        <v>100</v>
      </c>
      <c r="D74" s="345">
        <v>42.39</v>
      </c>
      <c r="E74" s="346">
        <v>6.99</v>
      </c>
      <c r="F74" s="346">
        <v>21.69</v>
      </c>
      <c r="G74" s="346">
        <v>5.67</v>
      </c>
      <c r="H74" s="347">
        <v>23.26</v>
      </c>
    </row>
    <row r="75" spans="1:8">
      <c r="A75" s="343" t="s">
        <v>316</v>
      </c>
      <c r="B75" s="344">
        <v>6700</v>
      </c>
      <c r="C75" s="333">
        <v>100</v>
      </c>
      <c r="D75" s="345">
        <v>24.59</v>
      </c>
      <c r="E75" s="346">
        <v>30.9</v>
      </c>
      <c r="F75" s="346">
        <v>14.34</v>
      </c>
      <c r="G75" s="346">
        <v>9.7799999999999994</v>
      </c>
      <c r="H75" s="347">
        <v>20.39</v>
      </c>
    </row>
    <row r="76" spans="1:8">
      <c r="A76" s="337" t="s">
        <v>280</v>
      </c>
      <c r="B76" s="338" t="s">
        <v>8</v>
      </c>
      <c r="C76" s="329">
        <v>100</v>
      </c>
      <c r="D76" s="339">
        <v>80.97</v>
      </c>
      <c r="E76" s="340">
        <v>6.68</v>
      </c>
      <c r="F76" s="340">
        <v>7.83</v>
      </c>
      <c r="G76" s="340">
        <v>1.85</v>
      </c>
      <c r="H76" s="341">
        <v>2.67</v>
      </c>
    </row>
    <row r="77" spans="1:8">
      <c r="A77" s="343" t="s">
        <v>280</v>
      </c>
      <c r="B77" s="344">
        <v>6800</v>
      </c>
      <c r="C77" s="333">
        <v>100</v>
      </c>
      <c r="D77" s="345">
        <v>80.41</v>
      </c>
      <c r="E77" s="346">
        <v>7.1</v>
      </c>
      <c r="F77" s="346">
        <v>7.65</v>
      </c>
      <c r="G77" s="346">
        <v>2</v>
      </c>
      <c r="H77" s="347">
        <v>2.84</v>
      </c>
    </row>
    <row r="78" spans="1:8">
      <c r="A78" s="343" t="s">
        <v>64</v>
      </c>
      <c r="B78" s="344">
        <v>7000</v>
      </c>
      <c r="C78" s="333">
        <v>100</v>
      </c>
      <c r="D78" s="345">
        <v>88.07</v>
      </c>
      <c r="E78" s="346">
        <v>1.3</v>
      </c>
      <c r="F78" s="346">
        <v>10.130000000000001</v>
      </c>
      <c r="G78" s="346">
        <v>0.06</v>
      </c>
      <c r="H78" s="347">
        <v>0.44</v>
      </c>
    </row>
    <row r="79" spans="1:8">
      <c r="A79" s="337" t="s">
        <v>40</v>
      </c>
      <c r="B79" s="338" t="s">
        <v>9</v>
      </c>
      <c r="C79" s="329">
        <v>100</v>
      </c>
      <c r="D79" s="339">
        <v>34.11</v>
      </c>
      <c r="E79" s="340">
        <v>12.57</v>
      </c>
      <c r="F79" s="340">
        <v>22.65</v>
      </c>
      <c r="G79" s="340">
        <v>4.59</v>
      </c>
      <c r="H79" s="341">
        <v>26.08</v>
      </c>
    </row>
    <row r="80" spans="1:8">
      <c r="A80" s="358" t="s">
        <v>281</v>
      </c>
      <c r="B80" s="344">
        <v>7200</v>
      </c>
      <c r="C80" s="333">
        <v>100</v>
      </c>
      <c r="D80" s="345">
        <v>30.47</v>
      </c>
      <c r="E80" s="346">
        <v>13.23</v>
      </c>
      <c r="F80" s="346">
        <v>23.71</v>
      </c>
      <c r="G80" s="346">
        <v>4.8099999999999996</v>
      </c>
      <c r="H80" s="347">
        <v>27.78</v>
      </c>
    </row>
    <row r="81" spans="1:8">
      <c r="A81" s="358" t="s">
        <v>282</v>
      </c>
      <c r="B81" s="344">
        <v>7300</v>
      </c>
      <c r="C81" s="333">
        <v>100</v>
      </c>
      <c r="D81" s="345">
        <v>65.22</v>
      </c>
      <c r="E81" s="346">
        <v>6.92</v>
      </c>
      <c r="F81" s="346">
        <v>13.82</v>
      </c>
      <c r="G81" s="346">
        <v>2.5</v>
      </c>
      <c r="H81" s="347">
        <v>11.55</v>
      </c>
    </row>
    <row r="82" spans="1:8">
      <c r="A82" s="358" t="s">
        <v>283</v>
      </c>
      <c r="B82" s="344">
        <v>7400</v>
      </c>
      <c r="C82" s="333">
        <v>100</v>
      </c>
      <c r="D82" s="345">
        <v>32.07</v>
      </c>
      <c r="E82" s="346">
        <v>13.12</v>
      </c>
      <c r="F82" s="346">
        <v>21.39</v>
      </c>
      <c r="G82" s="346">
        <v>6.44</v>
      </c>
      <c r="H82" s="347">
        <v>26.98</v>
      </c>
    </row>
    <row r="83" spans="1:8">
      <c r="A83" s="337" t="s">
        <v>309</v>
      </c>
      <c r="B83" s="338" t="s">
        <v>10</v>
      </c>
      <c r="C83" s="329">
        <v>100</v>
      </c>
      <c r="D83" s="339">
        <v>49.2</v>
      </c>
      <c r="E83" s="340">
        <v>18.940000000000001</v>
      </c>
      <c r="F83" s="340">
        <v>11.22</v>
      </c>
      <c r="G83" s="340">
        <v>6.74</v>
      </c>
      <c r="H83" s="341">
        <v>13.9</v>
      </c>
    </row>
    <row r="84" spans="1:8">
      <c r="A84" s="343" t="s">
        <v>285</v>
      </c>
      <c r="B84" s="344">
        <v>7500</v>
      </c>
      <c r="C84" s="333">
        <v>100</v>
      </c>
      <c r="D84" s="345">
        <v>69.03</v>
      </c>
      <c r="E84" s="346">
        <v>8.06</v>
      </c>
      <c r="F84" s="346">
        <v>8.14</v>
      </c>
      <c r="G84" s="346">
        <v>2.04</v>
      </c>
      <c r="H84" s="347">
        <v>12.73</v>
      </c>
    </row>
    <row r="85" spans="1:8">
      <c r="A85" s="343" t="s">
        <v>286</v>
      </c>
      <c r="B85" s="344">
        <v>7600</v>
      </c>
      <c r="C85" s="333">
        <v>100</v>
      </c>
      <c r="D85" s="345">
        <v>25.17</v>
      </c>
      <c r="E85" s="346">
        <v>30.97</v>
      </c>
      <c r="F85" s="346">
        <v>17.809999999999999</v>
      </c>
      <c r="G85" s="346">
        <v>11.37</v>
      </c>
      <c r="H85" s="347">
        <v>14.68</v>
      </c>
    </row>
    <row r="86" spans="1:8">
      <c r="A86" s="343" t="s">
        <v>307</v>
      </c>
      <c r="B86" s="344">
        <v>7800</v>
      </c>
      <c r="C86" s="333">
        <v>100</v>
      </c>
      <c r="D86" s="345">
        <v>38.1</v>
      </c>
      <c r="E86" s="346">
        <v>28.82</v>
      </c>
      <c r="F86" s="346">
        <v>10.24</v>
      </c>
      <c r="G86" s="346">
        <v>8.15</v>
      </c>
      <c r="H86" s="347">
        <v>14.69</v>
      </c>
    </row>
    <row r="87" spans="1:8">
      <c r="A87" s="343" t="s">
        <v>284</v>
      </c>
      <c r="B87" s="344">
        <v>7900</v>
      </c>
      <c r="C87" s="333">
        <v>100</v>
      </c>
      <c r="D87" s="345">
        <v>49.39</v>
      </c>
      <c r="E87" s="346">
        <v>15.39</v>
      </c>
      <c r="F87" s="346">
        <v>19.100000000000001</v>
      </c>
      <c r="G87" s="346">
        <v>4.0199999999999996</v>
      </c>
      <c r="H87" s="347">
        <v>12.1</v>
      </c>
    </row>
    <row r="88" spans="1:8">
      <c r="A88" s="343" t="s">
        <v>308</v>
      </c>
      <c r="B88" s="344">
        <v>8000</v>
      </c>
      <c r="C88" s="333">
        <v>100</v>
      </c>
      <c r="D88" s="345">
        <v>49.17</v>
      </c>
      <c r="E88" s="346">
        <v>13.73</v>
      </c>
      <c r="F88" s="346">
        <v>13.64</v>
      </c>
      <c r="G88" s="346">
        <v>11.1</v>
      </c>
      <c r="H88" s="347">
        <v>12.35</v>
      </c>
    </row>
    <row r="89" spans="1:8">
      <c r="A89" s="343" t="s">
        <v>312</v>
      </c>
      <c r="B89" s="344">
        <v>8100</v>
      </c>
      <c r="C89" s="333">
        <v>100</v>
      </c>
      <c r="D89" s="345">
        <v>13.49</v>
      </c>
      <c r="E89" s="346">
        <v>20.16</v>
      </c>
      <c r="F89" s="346">
        <v>14.92</v>
      </c>
      <c r="G89" s="346">
        <v>8.15</v>
      </c>
      <c r="H89" s="347">
        <v>43.27</v>
      </c>
    </row>
    <row r="90" spans="1:8">
      <c r="A90" s="343" t="s">
        <v>319</v>
      </c>
      <c r="B90" s="344">
        <v>8200</v>
      </c>
      <c r="C90" s="333">
        <v>100</v>
      </c>
      <c r="D90" s="345">
        <v>72.87</v>
      </c>
      <c r="E90" s="346">
        <v>5.8</v>
      </c>
      <c r="F90" s="346">
        <v>9.2899999999999991</v>
      </c>
      <c r="G90" s="346">
        <v>6.21</v>
      </c>
      <c r="H90" s="347">
        <v>5.81</v>
      </c>
    </row>
    <row r="91" spans="1:8">
      <c r="A91" s="343" t="s">
        <v>320</v>
      </c>
      <c r="B91" s="344">
        <v>8300</v>
      </c>
      <c r="C91" s="333">
        <v>100</v>
      </c>
      <c r="D91" s="345">
        <v>24.18</v>
      </c>
      <c r="E91" s="346">
        <v>16.41</v>
      </c>
      <c r="F91" s="346">
        <v>21.98</v>
      </c>
      <c r="G91" s="346">
        <v>11.63</v>
      </c>
      <c r="H91" s="347">
        <v>25.8</v>
      </c>
    </row>
    <row r="92" spans="1:8">
      <c r="A92" s="343" t="s">
        <v>318</v>
      </c>
      <c r="B92" s="344">
        <v>8400</v>
      </c>
      <c r="C92" s="333">
        <v>100</v>
      </c>
      <c r="D92" s="345">
        <v>35.21</v>
      </c>
      <c r="E92" s="346">
        <v>41.57</v>
      </c>
      <c r="F92" s="346">
        <v>16.13</v>
      </c>
      <c r="G92" s="346">
        <v>3.45</v>
      </c>
      <c r="H92" s="347">
        <v>3.64</v>
      </c>
    </row>
    <row r="93" spans="1:8">
      <c r="A93" s="337" t="s">
        <v>310</v>
      </c>
      <c r="B93" s="338" t="s">
        <v>11</v>
      </c>
      <c r="C93" s="329">
        <v>100</v>
      </c>
      <c r="D93" s="339">
        <v>35.03</v>
      </c>
      <c r="E93" s="340">
        <v>17.64</v>
      </c>
      <c r="F93" s="340">
        <v>24.16</v>
      </c>
      <c r="G93" s="340">
        <v>7.02</v>
      </c>
      <c r="H93" s="341">
        <v>16.149999999999999</v>
      </c>
    </row>
    <row r="94" spans="1:8">
      <c r="A94" s="343" t="s">
        <v>288</v>
      </c>
      <c r="B94" s="344">
        <v>8500</v>
      </c>
      <c r="C94" s="333">
        <v>100</v>
      </c>
      <c r="D94" s="345">
        <v>54.54</v>
      </c>
      <c r="E94" s="346">
        <v>25.78</v>
      </c>
      <c r="F94" s="346">
        <v>6.19</v>
      </c>
      <c r="G94" s="346">
        <v>4.43</v>
      </c>
      <c r="H94" s="347">
        <v>9.06</v>
      </c>
    </row>
    <row r="95" spans="1:8">
      <c r="A95" s="343" t="s">
        <v>290</v>
      </c>
      <c r="B95" s="344">
        <v>8600</v>
      </c>
      <c r="C95" s="333">
        <v>100</v>
      </c>
      <c r="D95" s="345">
        <v>20.53</v>
      </c>
      <c r="E95" s="346">
        <v>9.4600000000000009</v>
      </c>
      <c r="F95" s="346">
        <v>17.66</v>
      </c>
      <c r="G95" s="346">
        <v>14.92</v>
      </c>
      <c r="H95" s="347">
        <v>37.44</v>
      </c>
    </row>
    <row r="96" spans="1:8">
      <c r="A96" s="343" t="s">
        <v>289</v>
      </c>
      <c r="B96" s="344">
        <v>8700</v>
      </c>
      <c r="C96" s="333">
        <v>100</v>
      </c>
      <c r="D96" s="345">
        <v>21.28</v>
      </c>
      <c r="E96" s="346">
        <v>14.53</v>
      </c>
      <c r="F96" s="346">
        <v>61.14</v>
      </c>
      <c r="G96" s="346">
        <v>1.52</v>
      </c>
      <c r="H96" s="347">
        <v>1.53</v>
      </c>
    </row>
    <row r="97" spans="1:8">
      <c r="A97" s="337" t="s">
        <v>311</v>
      </c>
      <c r="B97" s="338" t="s">
        <v>12</v>
      </c>
      <c r="C97" s="329">
        <v>100</v>
      </c>
      <c r="D97" s="339">
        <v>67.709999999999994</v>
      </c>
      <c r="E97" s="340">
        <v>11.95</v>
      </c>
      <c r="F97" s="340">
        <v>9.2899999999999991</v>
      </c>
      <c r="G97" s="340">
        <v>3.45</v>
      </c>
      <c r="H97" s="341">
        <v>7.6</v>
      </c>
    </row>
    <row r="98" spans="1:8">
      <c r="A98" s="343" t="s">
        <v>287</v>
      </c>
      <c r="B98" s="344">
        <v>8900</v>
      </c>
      <c r="C98" s="333">
        <v>100</v>
      </c>
      <c r="D98" s="345">
        <v>60.1</v>
      </c>
      <c r="E98" s="346">
        <v>19.66</v>
      </c>
      <c r="F98" s="346">
        <v>5.81</v>
      </c>
      <c r="G98" s="346">
        <v>4.59</v>
      </c>
      <c r="H98" s="347">
        <v>9.84</v>
      </c>
    </row>
    <row r="99" spans="1:8">
      <c r="A99" s="343" t="s">
        <v>291</v>
      </c>
      <c r="B99" s="344">
        <v>9000</v>
      </c>
      <c r="C99" s="333">
        <v>100</v>
      </c>
      <c r="D99" s="345">
        <v>54.64</v>
      </c>
      <c r="E99" s="346">
        <v>11.47</v>
      </c>
      <c r="F99" s="346">
        <v>14.31</v>
      </c>
      <c r="G99" s="346">
        <v>4.9800000000000004</v>
      </c>
      <c r="H99" s="347">
        <v>14.6</v>
      </c>
    </row>
    <row r="100" spans="1:8">
      <c r="A100" s="343" t="s">
        <v>292</v>
      </c>
      <c r="B100" s="344">
        <v>9100</v>
      </c>
      <c r="C100" s="333">
        <v>100</v>
      </c>
      <c r="D100" s="345">
        <v>79.069999999999993</v>
      </c>
      <c r="E100" s="346">
        <v>8.57</v>
      </c>
      <c r="F100" s="346">
        <v>7.97</v>
      </c>
      <c r="G100" s="346">
        <v>2</v>
      </c>
      <c r="H100" s="347">
        <v>2.39</v>
      </c>
    </row>
    <row r="101" spans="1:8">
      <c r="A101" s="337" t="s">
        <v>293</v>
      </c>
      <c r="B101" s="338" t="s">
        <v>13</v>
      </c>
      <c r="C101" s="329">
        <v>100</v>
      </c>
      <c r="D101" s="339">
        <v>47.68</v>
      </c>
      <c r="E101" s="340">
        <v>9.9600000000000009</v>
      </c>
      <c r="F101" s="340">
        <v>16.739999999999998</v>
      </c>
      <c r="G101" s="340">
        <v>18.940000000000001</v>
      </c>
      <c r="H101" s="341">
        <v>6.68</v>
      </c>
    </row>
    <row r="102" spans="1:8">
      <c r="A102" s="343" t="s">
        <v>294</v>
      </c>
      <c r="B102" s="344">
        <v>9200</v>
      </c>
      <c r="C102" s="333">
        <v>100</v>
      </c>
      <c r="D102" s="345">
        <v>58.04</v>
      </c>
      <c r="E102" s="346">
        <v>14.28</v>
      </c>
      <c r="F102" s="346">
        <v>16.43</v>
      </c>
      <c r="G102" s="346">
        <v>6.62</v>
      </c>
      <c r="H102" s="347">
        <v>4.63</v>
      </c>
    </row>
    <row r="103" spans="1:8">
      <c r="A103" s="343" t="s">
        <v>295</v>
      </c>
      <c r="B103" s="344">
        <v>9300</v>
      </c>
      <c r="C103" s="333">
        <v>100</v>
      </c>
      <c r="D103" s="345">
        <v>47.35</v>
      </c>
      <c r="E103" s="346">
        <v>9.82</v>
      </c>
      <c r="F103" s="346">
        <v>16.75</v>
      </c>
      <c r="G103" s="346">
        <v>19.34</v>
      </c>
      <c r="H103" s="347">
        <v>6.74</v>
      </c>
    </row>
    <row r="104" spans="1:8">
      <c r="A104" s="337" t="s">
        <v>296</v>
      </c>
      <c r="B104" s="338" t="s">
        <v>14</v>
      </c>
      <c r="C104" s="359"/>
      <c r="D104" s="360"/>
      <c r="E104" s="361"/>
      <c r="F104" s="361"/>
      <c r="G104" s="361"/>
      <c r="H104" s="362"/>
    </row>
    <row r="105" spans="1:8" ht="15.75" thickBot="1">
      <c r="A105" s="363" t="s">
        <v>297</v>
      </c>
      <c r="B105" s="364" t="s">
        <v>15</v>
      </c>
      <c r="C105" s="365">
        <v>100</v>
      </c>
      <c r="D105" s="366">
        <v>62.2</v>
      </c>
      <c r="E105" s="367">
        <v>21.84</v>
      </c>
      <c r="F105" s="367">
        <v>10</v>
      </c>
      <c r="G105" s="367">
        <v>3.88</v>
      </c>
      <c r="H105" s="368">
        <v>2.08</v>
      </c>
    </row>
    <row r="107" spans="1:8">
      <c r="A107" s="965"/>
    </row>
  </sheetData>
  <mergeCells count="11">
    <mergeCell ref="A1:H1"/>
    <mergeCell ref="J1:Q1"/>
    <mergeCell ref="J22:Q22"/>
    <mergeCell ref="J2:J3"/>
    <mergeCell ref="K2:K3"/>
    <mergeCell ref="A2:A3"/>
    <mergeCell ref="B2:B3"/>
    <mergeCell ref="C2:C3"/>
    <mergeCell ref="D2:H2"/>
    <mergeCell ref="L2:L3"/>
    <mergeCell ref="M2:Q2"/>
  </mergeCells>
  <phoneticPr fontId="1"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AW110"/>
  <sheetViews>
    <sheetView zoomScaleNormal="100" workbookViewId="0">
      <pane xSplit="1" ySplit="5" topLeftCell="I92" activePane="bottomRight" state="frozen"/>
      <selection activeCell="J55" sqref="J55:K55"/>
      <selection pane="topRight" activeCell="J55" sqref="J55:K55"/>
      <selection pane="bottomLeft" activeCell="J55" sqref="J55:K55"/>
      <selection pane="bottomRight" activeCell="U4" sqref="U4:U5"/>
    </sheetView>
  </sheetViews>
  <sheetFormatPr defaultColWidth="9" defaultRowHeight="15"/>
  <cols>
    <col min="1" max="1" width="78.42578125" style="21" customWidth="1"/>
    <col min="2" max="9" width="8.42578125" style="22" customWidth="1"/>
    <col min="10" max="21" width="8.42578125" style="23" customWidth="1"/>
    <col min="22" max="22" width="2.5703125" style="8" customWidth="1"/>
    <col min="23" max="23" width="78.5703125" style="8" customWidth="1"/>
    <col min="24" max="31" width="8.42578125" style="9" customWidth="1"/>
    <col min="32" max="32" width="8.42578125" style="10" customWidth="1"/>
    <col min="33" max="38" width="8.42578125" style="11" customWidth="1"/>
    <col min="39" max="49" width="8.42578125" style="10" customWidth="1"/>
    <col min="50" max="16384" width="9" style="8"/>
  </cols>
  <sheetData>
    <row r="1" spans="1:49" ht="19.5">
      <c r="A1" s="838" t="s">
        <v>397</v>
      </c>
      <c r="B1" s="370"/>
      <c r="C1" s="370"/>
      <c r="D1" s="370"/>
      <c r="E1" s="370"/>
      <c r="F1" s="370"/>
      <c r="G1" s="370"/>
      <c r="H1" s="370"/>
      <c r="I1" s="370"/>
      <c r="J1" s="371"/>
      <c r="K1" s="371"/>
      <c r="L1" s="371"/>
      <c r="M1" s="371"/>
      <c r="N1" s="371"/>
      <c r="O1" s="371"/>
      <c r="P1" s="371"/>
      <c r="Q1" s="371"/>
      <c r="R1" s="371"/>
      <c r="S1" s="371"/>
      <c r="T1" s="371"/>
      <c r="U1" s="371"/>
      <c r="W1" s="369" t="s">
        <v>335</v>
      </c>
      <c r="X1" s="372"/>
      <c r="Y1" s="372"/>
      <c r="Z1" s="372"/>
      <c r="AA1" s="372"/>
      <c r="AB1" s="372"/>
      <c r="AC1" s="372"/>
      <c r="AD1" s="372"/>
      <c r="AE1" s="372"/>
      <c r="AF1" s="305"/>
      <c r="AG1" s="371"/>
      <c r="AH1" s="371"/>
      <c r="AI1" s="371"/>
      <c r="AJ1" s="371"/>
      <c r="AK1" s="371"/>
      <c r="AL1" s="371"/>
      <c r="AM1" s="305"/>
      <c r="AN1" s="305"/>
      <c r="AO1" s="305"/>
      <c r="AP1" s="305"/>
      <c r="AQ1" s="305"/>
      <c r="AR1" s="305"/>
      <c r="AS1" s="305"/>
      <c r="AT1" s="305"/>
      <c r="AU1" s="305"/>
      <c r="AV1" s="305"/>
      <c r="AW1" s="305"/>
    </row>
    <row r="2" spans="1:49" ht="15.75" thickBot="1">
      <c r="A2" s="373"/>
      <c r="B2" s="370"/>
      <c r="C2" s="370"/>
      <c r="D2" s="370"/>
      <c r="E2" s="370"/>
      <c r="F2" s="370"/>
      <c r="G2" s="370"/>
      <c r="H2" s="370"/>
      <c r="I2" s="370"/>
      <c r="J2" s="374"/>
      <c r="K2" s="374"/>
      <c r="L2" s="374"/>
      <c r="M2" s="374"/>
      <c r="N2" s="374"/>
      <c r="O2" s="374"/>
      <c r="P2" s="374"/>
      <c r="Q2" s="374"/>
      <c r="R2" s="374"/>
      <c r="S2" s="374"/>
      <c r="T2" s="374"/>
      <c r="U2" s="374"/>
      <c r="W2" s="375"/>
      <c r="X2" s="372"/>
      <c r="Y2" s="372"/>
      <c r="Z2" s="372"/>
      <c r="AA2" s="372"/>
      <c r="AB2" s="372"/>
      <c r="AC2" s="372"/>
      <c r="AD2" s="372"/>
      <c r="AE2" s="372"/>
      <c r="AF2" s="295"/>
      <c r="AG2" s="374"/>
      <c r="AH2" s="374"/>
      <c r="AI2" s="374"/>
      <c r="AJ2" s="374"/>
      <c r="AK2" s="374"/>
      <c r="AL2" s="374"/>
      <c r="AM2" s="295"/>
      <c r="AN2" s="295"/>
      <c r="AO2" s="295"/>
      <c r="AP2" s="295"/>
      <c r="AQ2" s="295"/>
      <c r="AR2" s="295"/>
      <c r="AS2" s="295"/>
      <c r="AT2" s="295"/>
      <c r="AU2" s="295"/>
      <c r="AV2" s="295"/>
      <c r="AW2" s="295"/>
    </row>
    <row r="3" spans="1:49" ht="13.5" customHeight="1">
      <c r="A3" s="1034" t="s">
        <v>299</v>
      </c>
      <c r="B3" s="1028" t="s">
        <v>300</v>
      </c>
      <c r="C3" s="1037" t="s">
        <v>279</v>
      </c>
      <c r="D3" s="1040" t="s">
        <v>303</v>
      </c>
      <c r="E3" s="1041"/>
      <c r="F3" s="1041"/>
      <c r="G3" s="1041"/>
      <c r="H3" s="1041"/>
      <c r="I3" s="1041"/>
      <c r="J3" s="1003" t="s">
        <v>327</v>
      </c>
      <c r="K3" s="1006" t="s">
        <v>303</v>
      </c>
      <c r="L3" s="1007"/>
      <c r="M3" s="1007"/>
      <c r="N3" s="1007"/>
      <c r="O3" s="1007"/>
      <c r="P3" s="1007"/>
      <c r="Q3" s="1007"/>
      <c r="R3" s="1007"/>
      <c r="S3" s="1007"/>
      <c r="T3" s="1007"/>
      <c r="U3" s="1013"/>
      <c r="W3" s="1025" t="s">
        <v>299</v>
      </c>
      <c r="X3" s="1028" t="s">
        <v>300</v>
      </c>
      <c r="Y3" s="1021" t="s">
        <v>279</v>
      </c>
      <c r="Z3" s="1024" t="s">
        <v>358</v>
      </c>
      <c r="AA3" s="1024"/>
      <c r="AB3" s="1024"/>
      <c r="AC3" s="1024"/>
      <c r="AD3" s="1024"/>
      <c r="AE3" s="1024"/>
      <c r="AF3" s="1003" t="s">
        <v>327</v>
      </c>
      <c r="AG3" s="1006" t="s">
        <v>303</v>
      </c>
      <c r="AH3" s="1007"/>
      <c r="AI3" s="1007"/>
      <c r="AJ3" s="1007"/>
      <c r="AK3" s="1007"/>
      <c r="AL3" s="1008"/>
      <c r="AM3" s="1006" t="s">
        <v>303</v>
      </c>
      <c r="AN3" s="1007"/>
      <c r="AO3" s="1007"/>
      <c r="AP3" s="1007"/>
      <c r="AQ3" s="1007"/>
      <c r="AR3" s="1007"/>
      <c r="AS3" s="1007"/>
      <c r="AT3" s="1007"/>
      <c r="AU3" s="1007"/>
      <c r="AV3" s="1007"/>
      <c r="AW3" s="1013"/>
    </row>
    <row r="4" spans="1:49" ht="36" customHeight="1">
      <c r="A4" s="1035"/>
      <c r="B4" s="1029"/>
      <c r="C4" s="1038"/>
      <c r="D4" s="1017" t="s">
        <v>301</v>
      </c>
      <c r="E4" s="1001" t="s">
        <v>302</v>
      </c>
      <c r="F4" s="1001" t="s">
        <v>304</v>
      </c>
      <c r="G4" s="1001" t="s">
        <v>305</v>
      </c>
      <c r="H4" s="1001" t="s">
        <v>326</v>
      </c>
      <c r="I4" s="1001" t="s">
        <v>306</v>
      </c>
      <c r="J4" s="1004"/>
      <c r="K4" s="1033" t="s">
        <v>328</v>
      </c>
      <c r="L4" s="1011" t="s">
        <v>330</v>
      </c>
      <c r="M4" s="1010"/>
      <c r="N4" s="1010"/>
      <c r="O4" s="1010"/>
      <c r="P4" s="1010"/>
      <c r="Q4" s="1010"/>
      <c r="R4" s="1010"/>
      <c r="S4" s="1012"/>
      <c r="T4" s="1019" t="s">
        <v>329</v>
      </c>
      <c r="U4" s="1031" t="s">
        <v>357</v>
      </c>
      <c r="W4" s="1026"/>
      <c r="X4" s="1029"/>
      <c r="Y4" s="1022"/>
      <c r="Z4" s="1017" t="s">
        <v>301</v>
      </c>
      <c r="AA4" s="1001" t="s">
        <v>302</v>
      </c>
      <c r="AB4" s="1001" t="s">
        <v>304</v>
      </c>
      <c r="AC4" s="1001" t="s">
        <v>305</v>
      </c>
      <c r="AD4" s="1001" t="s">
        <v>326</v>
      </c>
      <c r="AE4" s="1001" t="s">
        <v>306</v>
      </c>
      <c r="AF4" s="1004"/>
      <c r="AG4" s="1017" t="s">
        <v>301</v>
      </c>
      <c r="AH4" s="1001" t="s">
        <v>302</v>
      </c>
      <c r="AI4" s="1001" t="s">
        <v>304</v>
      </c>
      <c r="AJ4" s="1001" t="s">
        <v>305</v>
      </c>
      <c r="AK4" s="1001" t="s">
        <v>326</v>
      </c>
      <c r="AL4" s="1001" t="s">
        <v>306</v>
      </c>
      <c r="AM4" s="1009" t="s">
        <v>356</v>
      </c>
      <c r="AN4" s="1011" t="s">
        <v>303</v>
      </c>
      <c r="AO4" s="1010"/>
      <c r="AP4" s="1010"/>
      <c r="AQ4" s="1010"/>
      <c r="AR4" s="1010"/>
      <c r="AS4" s="1010"/>
      <c r="AT4" s="1010"/>
      <c r="AU4" s="1012"/>
      <c r="AV4" s="1014" t="s">
        <v>329</v>
      </c>
      <c r="AW4" s="1015" t="s">
        <v>357</v>
      </c>
    </row>
    <row r="5" spans="1:49" ht="90">
      <c r="A5" s="1036"/>
      <c r="B5" s="1030"/>
      <c r="C5" s="1039"/>
      <c r="D5" s="1018"/>
      <c r="E5" s="1002"/>
      <c r="F5" s="1002"/>
      <c r="G5" s="1002"/>
      <c r="H5" s="1002"/>
      <c r="I5" s="1002"/>
      <c r="J5" s="1005"/>
      <c r="K5" s="1020"/>
      <c r="L5" s="376" t="s">
        <v>332</v>
      </c>
      <c r="M5" s="377" t="s">
        <v>336</v>
      </c>
      <c r="N5" s="377" t="s">
        <v>333</v>
      </c>
      <c r="O5" s="377" t="s">
        <v>337</v>
      </c>
      <c r="P5" s="377" t="s">
        <v>340</v>
      </c>
      <c r="Q5" s="377" t="s">
        <v>331</v>
      </c>
      <c r="R5" s="377" t="s">
        <v>339</v>
      </c>
      <c r="S5" s="378" t="s">
        <v>338</v>
      </c>
      <c r="T5" s="1020"/>
      <c r="U5" s="1032"/>
      <c r="W5" s="1027"/>
      <c r="X5" s="1030"/>
      <c r="Y5" s="1023"/>
      <c r="Z5" s="1018"/>
      <c r="AA5" s="1002"/>
      <c r="AB5" s="1002"/>
      <c r="AC5" s="1002"/>
      <c r="AD5" s="1002"/>
      <c r="AE5" s="1002"/>
      <c r="AF5" s="1005"/>
      <c r="AG5" s="1018"/>
      <c r="AH5" s="1002"/>
      <c r="AI5" s="1002"/>
      <c r="AJ5" s="1002"/>
      <c r="AK5" s="1002"/>
      <c r="AL5" s="1002"/>
      <c r="AM5" s="1010"/>
      <c r="AN5" s="376" t="s">
        <v>332</v>
      </c>
      <c r="AO5" s="377" t="s">
        <v>336</v>
      </c>
      <c r="AP5" s="377" t="s">
        <v>333</v>
      </c>
      <c r="AQ5" s="377" t="s">
        <v>337</v>
      </c>
      <c r="AR5" s="377" t="s">
        <v>340</v>
      </c>
      <c r="AS5" s="377" t="s">
        <v>331</v>
      </c>
      <c r="AT5" s="377" t="s">
        <v>339</v>
      </c>
      <c r="AU5" s="378" t="s">
        <v>338</v>
      </c>
      <c r="AV5" s="1011"/>
      <c r="AW5" s="1016"/>
    </row>
    <row r="6" spans="1:49">
      <c r="A6" s="379" t="s">
        <v>279</v>
      </c>
      <c r="B6" s="380"/>
      <c r="C6" s="381">
        <v>100</v>
      </c>
      <c r="D6" s="382">
        <v>44.3</v>
      </c>
      <c r="E6" s="383">
        <v>8.8000000000000007</v>
      </c>
      <c r="F6" s="383">
        <v>20.8</v>
      </c>
      <c r="G6" s="383">
        <v>12.8</v>
      </c>
      <c r="H6" s="383">
        <v>6.9</v>
      </c>
      <c r="I6" s="383">
        <v>6.5</v>
      </c>
      <c r="J6" s="384">
        <v>136563.44</v>
      </c>
      <c r="K6" s="385">
        <v>112021.05</v>
      </c>
      <c r="L6" s="386">
        <v>48228.44</v>
      </c>
      <c r="M6" s="387">
        <v>9951.36</v>
      </c>
      <c r="N6" s="387">
        <v>2358.5500000000002</v>
      </c>
      <c r="O6" s="387">
        <v>1257.3</v>
      </c>
      <c r="P6" s="387">
        <v>24359.06</v>
      </c>
      <c r="Q6" s="387">
        <v>11515.1</v>
      </c>
      <c r="R6" s="387">
        <v>14068.35</v>
      </c>
      <c r="S6" s="388">
        <v>282.89</v>
      </c>
      <c r="T6" s="385">
        <v>12439.27</v>
      </c>
      <c r="U6" s="389">
        <v>12103.13</v>
      </c>
      <c r="W6" s="390" t="s">
        <v>353</v>
      </c>
      <c r="X6" s="391"/>
      <c r="Y6" s="392">
        <v>100</v>
      </c>
      <c r="Z6" s="393">
        <v>44.3</v>
      </c>
      <c r="AA6" s="394">
        <v>8.8000000000000007</v>
      </c>
      <c r="AB6" s="394">
        <v>20.8</v>
      </c>
      <c r="AC6" s="394">
        <v>12.8</v>
      </c>
      <c r="AD6" s="394">
        <v>6.9</v>
      </c>
      <c r="AE6" s="395">
        <v>6.5</v>
      </c>
      <c r="AF6" s="396">
        <v>136563.44</v>
      </c>
      <c r="AG6" s="397"/>
      <c r="AH6" s="398"/>
      <c r="AI6" s="398"/>
      <c r="AJ6" s="398"/>
      <c r="AK6" s="398"/>
      <c r="AL6" s="399"/>
      <c r="AM6" s="399">
        <v>112021.05</v>
      </c>
      <c r="AN6" s="397">
        <v>48228.44</v>
      </c>
      <c r="AO6" s="398">
        <v>9951.36</v>
      </c>
      <c r="AP6" s="398">
        <v>2358.5500000000002</v>
      </c>
      <c r="AQ6" s="398">
        <v>1257.3</v>
      </c>
      <c r="AR6" s="398">
        <v>24359.06</v>
      </c>
      <c r="AS6" s="398">
        <v>11515.1</v>
      </c>
      <c r="AT6" s="398">
        <v>14068.35</v>
      </c>
      <c r="AU6" s="399">
        <v>282.89</v>
      </c>
      <c r="AV6" s="400">
        <v>12439.27</v>
      </c>
      <c r="AW6" s="401">
        <v>12103.13</v>
      </c>
    </row>
    <row r="7" spans="1:49">
      <c r="A7" s="402" t="s">
        <v>220</v>
      </c>
      <c r="B7" s="403" t="s">
        <v>0</v>
      </c>
      <c r="C7" s="404">
        <v>100</v>
      </c>
      <c r="D7" s="382">
        <v>37.1</v>
      </c>
      <c r="E7" s="405">
        <v>17</v>
      </c>
      <c r="F7" s="405">
        <v>18</v>
      </c>
      <c r="G7" s="383">
        <v>21.5</v>
      </c>
      <c r="H7" s="383">
        <v>3.6</v>
      </c>
      <c r="I7" s="383">
        <v>2.9</v>
      </c>
      <c r="J7" s="406">
        <v>1205.8900000000001</v>
      </c>
      <c r="K7" s="407">
        <v>1102.9000000000001</v>
      </c>
      <c r="L7" s="408">
        <v>402.83</v>
      </c>
      <c r="M7" s="409">
        <v>192.74</v>
      </c>
      <c r="N7" s="410">
        <v>22.91</v>
      </c>
      <c r="O7" s="409">
        <v>14.93</v>
      </c>
      <c r="P7" s="410">
        <v>127.41</v>
      </c>
      <c r="Q7" s="409">
        <v>89.41</v>
      </c>
      <c r="R7" s="409">
        <v>245.27</v>
      </c>
      <c r="S7" s="411">
        <v>7.39</v>
      </c>
      <c r="T7" s="412">
        <v>51.42</v>
      </c>
      <c r="U7" s="413">
        <v>51.57</v>
      </c>
      <c r="W7" s="414" t="s">
        <v>343</v>
      </c>
      <c r="X7" s="415"/>
      <c r="Y7" s="416">
        <v>100</v>
      </c>
      <c r="Z7" s="417">
        <f>AG7/$AF7*100</f>
        <v>35.675137786803532</v>
      </c>
      <c r="AA7" s="418">
        <f t="shared" ref="AA7:AE7" si="0">AH7/$AF7*100</f>
        <v>9.1847026995886516</v>
      </c>
      <c r="AB7" s="418">
        <f t="shared" si="0"/>
        <v>20.607312541546506</v>
      </c>
      <c r="AC7" s="418">
        <f t="shared" si="0"/>
        <v>13.685501337781844</v>
      </c>
      <c r="AD7" s="418">
        <f t="shared" si="0"/>
        <v>9.80377657393365</v>
      </c>
      <c r="AE7" s="419">
        <f t="shared" si="0"/>
        <v>10.978913789988317</v>
      </c>
      <c r="AF7" s="420">
        <f>AF8+AF9+AF10</f>
        <v>56066.69</v>
      </c>
      <c r="AG7" s="421">
        <f>AG8+AG9+AG10</f>
        <v>20001.868910000001</v>
      </c>
      <c r="AH7" s="297">
        <f t="shared" ref="AH7:AW7" si="1">AH8+AH9+AH10</f>
        <v>5149.558790000001</v>
      </c>
      <c r="AI7" s="297">
        <f t="shared" si="1"/>
        <v>11553.838040000001</v>
      </c>
      <c r="AJ7" s="297">
        <f t="shared" si="1"/>
        <v>7673.0076099999997</v>
      </c>
      <c r="AK7" s="297">
        <f t="shared" si="1"/>
        <v>5496.6530200000007</v>
      </c>
      <c r="AL7" s="422">
        <f t="shared" si="1"/>
        <v>6155.5135600000003</v>
      </c>
      <c r="AM7" s="421">
        <f t="shared" si="1"/>
        <v>40005.72</v>
      </c>
      <c r="AN7" s="421">
        <f t="shared" si="1"/>
        <v>13135.31</v>
      </c>
      <c r="AO7" s="297">
        <f t="shared" si="1"/>
        <v>4277.8</v>
      </c>
      <c r="AP7" s="297">
        <f t="shared" si="1"/>
        <v>1046.78</v>
      </c>
      <c r="AQ7" s="297">
        <f t="shared" si="1"/>
        <v>507.64000000000004</v>
      </c>
      <c r="AR7" s="297">
        <f t="shared" si="1"/>
        <v>9150.9500000000007</v>
      </c>
      <c r="AS7" s="297">
        <f t="shared" si="1"/>
        <v>6046.7</v>
      </c>
      <c r="AT7" s="297">
        <f t="shared" si="1"/>
        <v>5769.03</v>
      </c>
      <c r="AU7" s="422">
        <f t="shared" si="1"/>
        <v>71.510000000000005</v>
      </c>
      <c r="AV7" s="421">
        <f t="shared" si="1"/>
        <v>7276.74</v>
      </c>
      <c r="AW7" s="423">
        <f t="shared" si="1"/>
        <v>8784.23</v>
      </c>
    </row>
    <row r="8" spans="1:49">
      <c r="A8" s="424" t="s">
        <v>221</v>
      </c>
      <c r="B8" s="425">
        <v>100</v>
      </c>
      <c r="C8" s="426">
        <v>100</v>
      </c>
      <c r="D8" s="427">
        <v>39.9</v>
      </c>
      <c r="E8" s="428">
        <v>10.8</v>
      </c>
      <c r="F8" s="429">
        <v>23.3</v>
      </c>
      <c r="G8" s="429">
        <v>18.5</v>
      </c>
      <c r="H8" s="429">
        <v>4.5999999999999996</v>
      </c>
      <c r="I8" s="429">
        <v>2.9</v>
      </c>
      <c r="J8" s="420">
        <v>458.77</v>
      </c>
      <c r="K8" s="430">
        <v>418.03</v>
      </c>
      <c r="L8" s="421">
        <v>169.16</v>
      </c>
      <c r="M8" s="297">
        <v>42.47</v>
      </c>
      <c r="N8" s="297">
        <v>6.19</v>
      </c>
      <c r="O8" s="297">
        <v>4.08</v>
      </c>
      <c r="P8" s="297">
        <v>61.75</v>
      </c>
      <c r="Q8" s="297">
        <v>45.43</v>
      </c>
      <c r="R8" s="297">
        <v>86.54</v>
      </c>
      <c r="S8" s="422">
        <v>2.41</v>
      </c>
      <c r="T8" s="430">
        <v>23.72</v>
      </c>
      <c r="U8" s="431">
        <v>17.010000000000002</v>
      </c>
      <c r="W8" s="432" t="str">
        <f>A13</f>
        <v>Ming</v>
      </c>
      <c r="X8" s="415" t="s">
        <v>1</v>
      </c>
      <c r="Y8" s="416">
        <v>100</v>
      </c>
      <c r="Z8" s="427">
        <v>70.599999999999994</v>
      </c>
      <c r="AA8" s="428">
        <v>7</v>
      </c>
      <c r="AB8" s="429">
        <v>13.2</v>
      </c>
      <c r="AC8" s="429">
        <v>6.3</v>
      </c>
      <c r="AD8" s="429">
        <v>2.6</v>
      </c>
      <c r="AE8" s="433">
        <v>0.3</v>
      </c>
      <c r="AF8" s="420">
        <v>4592.84</v>
      </c>
      <c r="AG8" s="421">
        <f t="shared" ref="AG8:AG20" si="2">$AF8*Z8/100</f>
        <v>3242.5450399999995</v>
      </c>
      <c r="AH8" s="297">
        <f t="shared" ref="AH8:AH20" si="3">$AF8*AA8/100</f>
        <v>321.49880000000002</v>
      </c>
      <c r="AI8" s="297">
        <f t="shared" ref="AI8:AI20" si="4">$AF8*AB8/100</f>
        <v>606.25487999999996</v>
      </c>
      <c r="AJ8" s="297">
        <f t="shared" ref="AJ8:AJ20" si="5">$AF8*AC8/100</f>
        <v>289.34892000000002</v>
      </c>
      <c r="AK8" s="297">
        <f t="shared" ref="AK8:AK20" si="6">$AF8*AD8/100</f>
        <v>119.41383999999999</v>
      </c>
      <c r="AL8" s="422">
        <f t="shared" ref="AL8:AL20" si="7">$AF8*AE8/100</f>
        <v>13.77852</v>
      </c>
      <c r="AM8" s="422">
        <v>4435.03</v>
      </c>
      <c r="AN8" s="421">
        <v>1415.52</v>
      </c>
      <c r="AO8" s="297">
        <v>328.08</v>
      </c>
      <c r="AP8" s="297">
        <v>42.04</v>
      </c>
      <c r="AQ8" s="297">
        <v>20.36</v>
      </c>
      <c r="AR8" s="434">
        <v>1111.94</v>
      </c>
      <c r="AS8" s="297">
        <v>1269.49</v>
      </c>
      <c r="AT8" s="297">
        <v>243.74</v>
      </c>
      <c r="AU8" s="422">
        <v>3.87</v>
      </c>
      <c r="AV8" s="435">
        <v>135.51</v>
      </c>
      <c r="AW8" s="423">
        <v>22.3</v>
      </c>
    </row>
    <row r="9" spans="1:49">
      <c r="A9" s="424" t="s">
        <v>222</v>
      </c>
      <c r="B9" s="425">
        <v>200</v>
      </c>
      <c r="C9" s="436">
        <v>100</v>
      </c>
      <c r="D9" s="427">
        <v>66.900000000000006</v>
      </c>
      <c r="E9" s="428">
        <v>10.8</v>
      </c>
      <c r="F9" s="429">
        <v>10</v>
      </c>
      <c r="G9" s="429">
        <v>9.3000000000000007</v>
      </c>
      <c r="H9" s="429">
        <v>1.1000000000000001</v>
      </c>
      <c r="I9" s="429">
        <v>2</v>
      </c>
      <c r="J9" s="420">
        <v>143.87</v>
      </c>
      <c r="K9" s="430">
        <v>138.94</v>
      </c>
      <c r="L9" s="421">
        <v>99.2</v>
      </c>
      <c r="M9" s="297">
        <v>14.13</v>
      </c>
      <c r="N9" s="297">
        <v>1.59</v>
      </c>
      <c r="O9" s="297">
        <v>1.01</v>
      </c>
      <c r="P9" s="297">
        <v>4.2300000000000004</v>
      </c>
      <c r="Q9" s="297">
        <v>4</v>
      </c>
      <c r="R9" s="297">
        <v>14.52</v>
      </c>
      <c r="S9" s="437">
        <v>0.26</v>
      </c>
      <c r="T9" s="430">
        <v>1.55</v>
      </c>
      <c r="U9" s="423">
        <v>3.38</v>
      </c>
      <c r="W9" s="432" t="str">
        <f>A20</f>
        <v>Manufacturing</v>
      </c>
      <c r="X9" s="415" t="s">
        <v>2</v>
      </c>
      <c r="Y9" s="425">
        <v>100</v>
      </c>
      <c r="Z9" s="427">
        <v>28.3</v>
      </c>
      <c r="AA9" s="428">
        <v>10.4</v>
      </c>
      <c r="AB9" s="429">
        <v>20.100000000000001</v>
      </c>
      <c r="AC9" s="429">
        <v>16.399999999999999</v>
      </c>
      <c r="AD9" s="429">
        <v>11.6</v>
      </c>
      <c r="AE9" s="438">
        <v>13.1</v>
      </c>
      <c r="AF9" s="420">
        <v>43861.96</v>
      </c>
      <c r="AG9" s="421">
        <f t="shared" si="2"/>
        <v>12412.93468</v>
      </c>
      <c r="AH9" s="297">
        <f t="shared" si="3"/>
        <v>4561.6438400000006</v>
      </c>
      <c r="AI9" s="297">
        <f t="shared" si="4"/>
        <v>8816.25396</v>
      </c>
      <c r="AJ9" s="297">
        <f t="shared" si="5"/>
        <v>7193.3614399999997</v>
      </c>
      <c r="AK9" s="297">
        <f t="shared" si="6"/>
        <v>5087.9873600000001</v>
      </c>
      <c r="AL9" s="422">
        <f t="shared" si="7"/>
        <v>5745.9167600000001</v>
      </c>
      <c r="AM9" s="437">
        <v>29247.01</v>
      </c>
      <c r="AN9" s="421">
        <v>7813.96</v>
      </c>
      <c r="AO9" s="297">
        <v>3737.83</v>
      </c>
      <c r="AP9" s="297">
        <v>939.02</v>
      </c>
      <c r="AQ9" s="297">
        <v>395.92</v>
      </c>
      <c r="AR9" s="297">
        <v>6516.26</v>
      </c>
      <c r="AS9" s="297">
        <v>4336.22</v>
      </c>
      <c r="AT9" s="297">
        <v>5442.97</v>
      </c>
      <c r="AU9" s="422">
        <v>64.84</v>
      </c>
      <c r="AV9" s="430">
        <v>6653.54</v>
      </c>
      <c r="AW9" s="431">
        <v>7961.41</v>
      </c>
    </row>
    <row r="10" spans="1:49">
      <c r="A10" s="424" t="s">
        <v>223</v>
      </c>
      <c r="B10" s="425">
        <v>300</v>
      </c>
      <c r="C10" s="436">
        <v>100</v>
      </c>
      <c r="D10" s="427">
        <v>23.7</v>
      </c>
      <c r="E10" s="429">
        <v>14.2</v>
      </c>
      <c r="F10" s="429">
        <v>19.100000000000001</v>
      </c>
      <c r="G10" s="429">
        <v>36.799999999999997</v>
      </c>
      <c r="H10" s="429">
        <v>3.8</v>
      </c>
      <c r="I10" s="429">
        <v>2.5</v>
      </c>
      <c r="J10" s="439">
        <v>244.41</v>
      </c>
      <c r="K10" s="430">
        <v>221.56</v>
      </c>
      <c r="L10" s="440">
        <v>48.31</v>
      </c>
      <c r="M10" s="297">
        <v>31.85</v>
      </c>
      <c r="N10" s="297">
        <v>6.06</v>
      </c>
      <c r="O10" s="297">
        <v>5.75</v>
      </c>
      <c r="P10" s="297">
        <v>19.46</v>
      </c>
      <c r="Q10" s="297">
        <v>17.98</v>
      </c>
      <c r="R10" s="297">
        <v>90.63</v>
      </c>
      <c r="S10" s="422">
        <v>1.53</v>
      </c>
      <c r="T10" s="430">
        <v>13.3</v>
      </c>
      <c r="U10" s="423">
        <v>9.5500000000000007</v>
      </c>
      <c r="W10" s="432" t="str">
        <f>A50</f>
        <v>Production and Distribution of Electricity, Gas and Water</v>
      </c>
      <c r="X10" s="415" t="s">
        <v>3</v>
      </c>
      <c r="Y10" s="416">
        <v>100</v>
      </c>
      <c r="Z10" s="427">
        <v>57.1</v>
      </c>
      <c r="AA10" s="429">
        <v>3.5</v>
      </c>
      <c r="AB10" s="429">
        <v>28</v>
      </c>
      <c r="AC10" s="429">
        <v>2.5</v>
      </c>
      <c r="AD10" s="429">
        <v>3.8</v>
      </c>
      <c r="AE10" s="438">
        <v>5.2</v>
      </c>
      <c r="AF10" s="420">
        <v>7611.89</v>
      </c>
      <c r="AG10" s="421">
        <f t="shared" si="2"/>
        <v>4346.3891900000008</v>
      </c>
      <c r="AH10" s="297">
        <f t="shared" si="3"/>
        <v>266.41615000000002</v>
      </c>
      <c r="AI10" s="297">
        <f t="shared" si="4"/>
        <v>2131.3292000000001</v>
      </c>
      <c r="AJ10" s="297">
        <f t="shared" si="5"/>
        <v>190.29725000000002</v>
      </c>
      <c r="AK10" s="297">
        <f t="shared" si="6"/>
        <v>289.25182000000001</v>
      </c>
      <c r="AL10" s="422">
        <f t="shared" si="7"/>
        <v>395.81828000000002</v>
      </c>
      <c r="AM10" s="422">
        <v>6323.68</v>
      </c>
      <c r="AN10" s="421">
        <v>3905.83</v>
      </c>
      <c r="AO10" s="297">
        <v>211.89</v>
      </c>
      <c r="AP10" s="297">
        <v>65.72</v>
      </c>
      <c r="AQ10" s="434">
        <v>91.36</v>
      </c>
      <c r="AR10" s="297">
        <v>1522.75</v>
      </c>
      <c r="AS10" s="297">
        <v>440.99</v>
      </c>
      <c r="AT10" s="297">
        <v>82.32</v>
      </c>
      <c r="AU10" s="422">
        <v>2.8</v>
      </c>
      <c r="AV10" s="430">
        <v>487.69</v>
      </c>
      <c r="AW10" s="423">
        <v>800.52</v>
      </c>
    </row>
    <row r="11" spans="1:49">
      <c r="A11" s="424" t="s">
        <v>224</v>
      </c>
      <c r="B11" s="425">
        <v>400</v>
      </c>
      <c r="C11" s="426">
        <v>100</v>
      </c>
      <c r="D11" s="427">
        <v>22.1</v>
      </c>
      <c r="E11" s="429">
        <v>32.9</v>
      </c>
      <c r="F11" s="429">
        <v>13.8</v>
      </c>
      <c r="G11" s="429">
        <v>24.3</v>
      </c>
      <c r="H11" s="429">
        <v>4.5</v>
      </c>
      <c r="I11" s="429">
        <v>2.4</v>
      </c>
      <c r="J11" s="420">
        <v>211.48</v>
      </c>
      <c r="K11" s="430">
        <v>192.22</v>
      </c>
      <c r="L11" s="421">
        <v>34.08</v>
      </c>
      <c r="M11" s="297">
        <v>71.03</v>
      </c>
      <c r="N11" s="297">
        <v>5.44</v>
      </c>
      <c r="O11" s="297">
        <v>3.34</v>
      </c>
      <c r="P11" s="297">
        <v>27.38</v>
      </c>
      <c r="Q11" s="297">
        <v>11.36</v>
      </c>
      <c r="R11" s="297">
        <v>36.700000000000003</v>
      </c>
      <c r="S11" s="422">
        <v>2.89</v>
      </c>
      <c r="T11" s="430">
        <v>10.66</v>
      </c>
      <c r="U11" s="423">
        <v>8.6</v>
      </c>
      <c r="W11" s="414" t="str">
        <f>A54</f>
        <v>Construction</v>
      </c>
      <c r="X11" s="415" t="s">
        <v>4</v>
      </c>
      <c r="Y11" s="416">
        <v>100</v>
      </c>
      <c r="Z11" s="427">
        <v>36.700000000000003</v>
      </c>
      <c r="AA11" s="429">
        <v>18.5</v>
      </c>
      <c r="AB11" s="429">
        <v>21.9</v>
      </c>
      <c r="AC11" s="429">
        <v>20.9</v>
      </c>
      <c r="AD11" s="429">
        <v>1.3</v>
      </c>
      <c r="AE11" s="433">
        <v>0.7</v>
      </c>
      <c r="AF11" s="420">
        <v>7169.69</v>
      </c>
      <c r="AG11" s="421">
        <f t="shared" si="2"/>
        <v>2631.2762300000004</v>
      </c>
      <c r="AH11" s="297">
        <f t="shared" si="3"/>
        <v>1326.3926499999998</v>
      </c>
      <c r="AI11" s="297">
        <f t="shared" si="4"/>
        <v>1570.1621099999998</v>
      </c>
      <c r="AJ11" s="297">
        <f t="shared" si="5"/>
        <v>1498.4652099999998</v>
      </c>
      <c r="AK11" s="297">
        <f t="shared" si="6"/>
        <v>93.205969999999994</v>
      </c>
      <c r="AL11" s="422">
        <f t="shared" si="7"/>
        <v>50.187829999999991</v>
      </c>
      <c r="AM11" s="422">
        <v>6945.83</v>
      </c>
      <c r="AN11" s="421">
        <v>2440.44</v>
      </c>
      <c r="AO11" s="297">
        <v>1239.52</v>
      </c>
      <c r="AP11" s="297">
        <v>209.22</v>
      </c>
      <c r="AQ11" s="297">
        <v>68.22</v>
      </c>
      <c r="AR11" s="297">
        <v>1613.47</v>
      </c>
      <c r="AS11" s="297">
        <v>404.45</v>
      </c>
      <c r="AT11" s="297">
        <v>962.4</v>
      </c>
      <c r="AU11" s="437">
        <v>8.11</v>
      </c>
      <c r="AV11" s="430">
        <v>149.83000000000001</v>
      </c>
      <c r="AW11" s="423">
        <v>74.03</v>
      </c>
    </row>
    <row r="12" spans="1:49">
      <c r="A12" s="424" t="s">
        <v>225</v>
      </c>
      <c r="B12" s="425">
        <v>500</v>
      </c>
      <c r="C12" s="426">
        <v>100</v>
      </c>
      <c r="D12" s="427">
        <v>43</v>
      </c>
      <c r="E12" s="429">
        <v>23.8</v>
      </c>
      <c r="F12" s="429">
        <v>13.4</v>
      </c>
      <c r="G12" s="429">
        <v>13.7</v>
      </c>
      <c r="H12" s="429">
        <v>1.4</v>
      </c>
      <c r="I12" s="429">
        <v>4.7</v>
      </c>
      <c r="J12" s="420">
        <v>147.37</v>
      </c>
      <c r="K12" s="430">
        <v>132.15</v>
      </c>
      <c r="L12" s="421">
        <v>52.08</v>
      </c>
      <c r="M12" s="297">
        <v>33.26</v>
      </c>
      <c r="N12" s="297">
        <v>3.63</v>
      </c>
      <c r="O12" s="297">
        <v>0.76</v>
      </c>
      <c r="P12" s="297">
        <v>14.58</v>
      </c>
      <c r="Q12" s="297">
        <v>10.65</v>
      </c>
      <c r="R12" s="297">
        <v>16.89</v>
      </c>
      <c r="S12" s="422">
        <v>0.3</v>
      </c>
      <c r="T12" s="430">
        <v>2.19</v>
      </c>
      <c r="U12" s="423">
        <v>13.03</v>
      </c>
      <c r="W12" s="414" t="str">
        <f>A58</f>
        <v>Geologic Prospecting and Water Conservancy</v>
      </c>
      <c r="X12" s="415" t="s">
        <v>5</v>
      </c>
      <c r="Y12" s="425">
        <v>100</v>
      </c>
      <c r="Z12" s="427">
        <v>78.2</v>
      </c>
      <c r="AA12" s="429">
        <v>1.4</v>
      </c>
      <c r="AB12" s="429">
        <v>14.1</v>
      </c>
      <c r="AC12" s="429">
        <v>1.1000000000000001</v>
      </c>
      <c r="AD12" s="429">
        <v>0.1</v>
      </c>
      <c r="AE12" s="438">
        <v>5.0999999999999996</v>
      </c>
      <c r="AF12" s="420">
        <v>360.6</v>
      </c>
      <c r="AG12" s="421">
        <f t="shared" si="2"/>
        <v>281.98920000000004</v>
      </c>
      <c r="AH12" s="297">
        <f t="shared" si="3"/>
        <v>5.0484</v>
      </c>
      <c r="AI12" s="297">
        <f t="shared" si="4"/>
        <v>50.8446</v>
      </c>
      <c r="AJ12" s="297">
        <f t="shared" si="5"/>
        <v>3.966600000000001</v>
      </c>
      <c r="AK12" s="297">
        <f t="shared" si="6"/>
        <v>0.36060000000000003</v>
      </c>
      <c r="AL12" s="422">
        <f t="shared" si="7"/>
        <v>18.390599999999999</v>
      </c>
      <c r="AM12" s="422">
        <v>341.14</v>
      </c>
      <c r="AN12" s="421">
        <v>299.29000000000002</v>
      </c>
      <c r="AO12" s="297">
        <v>3.13</v>
      </c>
      <c r="AP12" s="297">
        <v>0.55000000000000004</v>
      </c>
      <c r="AQ12" s="434">
        <v>0.95</v>
      </c>
      <c r="AR12" s="297">
        <v>32.96</v>
      </c>
      <c r="AS12" s="297">
        <v>2.33</v>
      </c>
      <c r="AT12" s="297">
        <v>1.92</v>
      </c>
      <c r="AU12" s="437">
        <v>0.02</v>
      </c>
      <c r="AV12" s="430">
        <v>0.6</v>
      </c>
      <c r="AW12" s="423">
        <v>18.86</v>
      </c>
    </row>
    <row r="13" spans="1:49">
      <c r="A13" s="402" t="s">
        <v>38</v>
      </c>
      <c r="B13" s="403" t="s">
        <v>1</v>
      </c>
      <c r="C13" s="441">
        <v>100</v>
      </c>
      <c r="D13" s="382">
        <v>70.599999999999994</v>
      </c>
      <c r="E13" s="405">
        <v>7</v>
      </c>
      <c r="F13" s="383">
        <v>13.2</v>
      </c>
      <c r="G13" s="383">
        <v>6.3</v>
      </c>
      <c r="H13" s="383">
        <v>2.6</v>
      </c>
      <c r="I13" s="405">
        <v>0.3</v>
      </c>
      <c r="J13" s="406">
        <v>4592.84</v>
      </c>
      <c r="K13" s="412">
        <v>4435.03</v>
      </c>
      <c r="L13" s="408">
        <v>1415.52</v>
      </c>
      <c r="M13" s="409">
        <v>328.08</v>
      </c>
      <c r="N13" s="409">
        <v>42.04</v>
      </c>
      <c r="O13" s="409">
        <v>20.36</v>
      </c>
      <c r="P13" s="410">
        <v>1111.94</v>
      </c>
      <c r="Q13" s="409">
        <v>1269.49</v>
      </c>
      <c r="R13" s="409">
        <v>243.74</v>
      </c>
      <c r="S13" s="411">
        <v>3.87</v>
      </c>
      <c r="T13" s="407">
        <v>135.51</v>
      </c>
      <c r="U13" s="413">
        <v>22.3</v>
      </c>
      <c r="W13" s="414" t="str">
        <f>A61</f>
        <v>Traffic, Transport, Storage and Post</v>
      </c>
      <c r="X13" s="415" t="s">
        <v>6</v>
      </c>
      <c r="Y13" s="425">
        <v>100</v>
      </c>
      <c r="Z13" s="427">
        <v>70.900000000000006</v>
      </c>
      <c r="AA13" s="429">
        <v>2.2999999999999998</v>
      </c>
      <c r="AB13" s="429">
        <v>14.5</v>
      </c>
      <c r="AC13" s="429">
        <v>2.2999999999999998</v>
      </c>
      <c r="AD13" s="429">
        <v>6.1</v>
      </c>
      <c r="AE13" s="438">
        <v>3.9</v>
      </c>
      <c r="AF13" s="420">
        <v>14388.35</v>
      </c>
      <c r="AG13" s="421">
        <f t="shared" si="2"/>
        <v>10201.340150000002</v>
      </c>
      <c r="AH13" s="297">
        <f t="shared" si="3"/>
        <v>330.93205</v>
      </c>
      <c r="AI13" s="297">
        <f t="shared" si="4"/>
        <v>2086.3107500000001</v>
      </c>
      <c r="AJ13" s="297">
        <f t="shared" si="5"/>
        <v>330.93205</v>
      </c>
      <c r="AK13" s="297">
        <f t="shared" si="6"/>
        <v>877.68934999999999</v>
      </c>
      <c r="AL13" s="422">
        <f t="shared" si="7"/>
        <v>561.14565000000005</v>
      </c>
      <c r="AM13" s="422">
        <v>12540.59</v>
      </c>
      <c r="AN13" s="421">
        <v>9575.5300000000007</v>
      </c>
      <c r="AO13" s="297">
        <v>251.59</v>
      </c>
      <c r="AP13" s="297">
        <v>229.13</v>
      </c>
      <c r="AQ13" s="297">
        <v>74.25</v>
      </c>
      <c r="AR13" s="297">
        <v>1545.95</v>
      </c>
      <c r="AS13" s="297">
        <v>662.96</v>
      </c>
      <c r="AT13" s="297">
        <v>193.42</v>
      </c>
      <c r="AU13" s="422">
        <v>7.76</v>
      </c>
      <c r="AV13" s="430">
        <v>1121.81</v>
      </c>
      <c r="AW13" s="423">
        <v>725.95</v>
      </c>
    </row>
    <row r="14" spans="1:49">
      <c r="A14" s="424" t="s">
        <v>226</v>
      </c>
      <c r="B14" s="425">
        <v>600</v>
      </c>
      <c r="C14" s="426">
        <v>100</v>
      </c>
      <c r="D14" s="427">
        <v>68.8</v>
      </c>
      <c r="E14" s="429">
        <v>10.5</v>
      </c>
      <c r="F14" s="428">
        <v>12</v>
      </c>
      <c r="G14" s="429">
        <v>8.3000000000000007</v>
      </c>
      <c r="H14" s="428">
        <v>0.2</v>
      </c>
      <c r="I14" s="429">
        <v>0.2</v>
      </c>
      <c r="J14" s="420">
        <v>1562.8</v>
      </c>
      <c r="K14" s="430">
        <v>1551.38</v>
      </c>
      <c r="L14" s="421">
        <v>541.83000000000004</v>
      </c>
      <c r="M14" s="434">
        <v>179.31</v>
      </c>
      <c r="N14" s="297">
        <v>16.98</v>
      </c>
      <c r="O14" s="297">
        <v>7.94</v>
      </c>
      <c r="P14" s="297">
        <v>568.66999999999996</v>
      </c>
      <c r="Q14" s="434">
        <v>131.88</v>
      </c>
      <c r="R14" s="297">
        <v>103.52</v>
      </c>
      <c r="S14" s="422">
        <v>1.25</v>
      </c>
      <c r="T14" s="430">
        <v>3.68</v>
      </c>
      <c r="U14" s="423">
        <v>7.74</v>
      </c>
      <c r="W14" s="414" t="str">
        <f>A71</f>
        <v>Wholesale, Retail Trades, and Catering Services</v>
      </c>
      <c r="X14" s="415" t="s">
        <v>7</v>
      </c>
      <c r="Y14" s="425">
        <v>100</v>
      </c>
      <c r="Z14" s="427">
        <v>32.9</v>
      </c>
      <c r="AA14" s="429">
        <v>13.2</v>
      </c>
      <c r="AB14" s="429">
        <v>23.6</v>
      </c>
      <c r="AC14" s="429">
        <v>25.2</v>
      </c>
      <c r="AD14" s="429">
        <v>2.4</v>
      </c>
      <c r="AE14" s="438">
        <v>2.8</v>
      </c>
      <c r="AF14" s="420">
        <v>13031.16</v>
      </c>
      <c r="AG14" s="421">
        <f t="shared" si="2"/>
        <v>4287.2516399999995</v>
      </c>
      <c r="AH14" s="297">
        <f t="shared" si="3"/>
        <v>1720.1131199999998</v>
      </c>
      <c r="AI14" s="297">
        <f t="shared" si="4"/>
        <v>3075.35376</v>
      </c>
      <c r="AJ14" s="297">
        <f t="shared" si="5"/>
        <v>3283.8523199999995</v>
      </c>
      <c r="AK14" s="297">
        <f t="shared" si="6"/>
        <v>312.74784</v>
      </c>
      <c r="AL14" s="422">
        <f t="shared" si="7"/>
        <v>364.87248</v>
      </c>
      <c r="AM14" s="422">
        <v>12149.32</v>
      </c>
      <c r="AN14" s="421">
        <v>3722.83</v>
      </c>
      <c r="AO14" s="297">
        <v>1520.42</v>
      </c>
      <c r="AP14" s="297">
        <v>293.75</v>
      </c>
      <c r="AQ14" s="297">
        <v>221.43</v>
      </c>
      <c r="AR14" s="297">
        <v>2317.5700000000002</v>
      </c>
      <c r="AS14" s="297">
        <v>990.5</v>
      </c>
      <c r="AT14" s="297">
        <v>3044.68</v>
      </c>
      <c r="AU14" s="422">
        <v>38.130000000000003</v>
      </c>
      <c r="AV14" s="430">
        <v>416.68</v>
      </c>
      <c r="AW14" s="423">
        <v>465.16</v>
      </c>
    </row>
    <row r="15" spans="1:49">
      <c r="A15" s="424" t="s">
        <v>227</v>
      </c>
      <c r="B15" s="425">
        <v>700</v>
      </c>
      <c r="C15" s="436">
        <v>100</v>
      </c>
      <c r="D15" s="427">
        <v>79.7</v>
      </c>
      <c r="E15" s="428">
        <v>0.5</v>
      </c>
      <c r="F15" s="429">
        <v>14.1</v>
      </c>
      <c r="G15" s="428">
        <v>0.6</v>
      </c>
      <c r="H15" s="429">
        <v>5.0999999999999996</v>
      </c>
      <c r="I15" s="442" t="s">
        <v>16</v>
      </c>
      <c r="J15" s="420">
        <v>1970.14</v>
      </c>
      <c r="K15" s="430">
        <v>1859.23</v>
      </c>
      <c r="L15" s="440">
        <v>388.31</v>
      </c>
      <c r="M15" s="297">
        <v>2.78</v>
      </c>
      <c r="N15" s="297">
        <v>6.68</v>
      </c>
      <c r="O15" s="297">
        <v>0.01</v>
      </c>
      <c r="P15" s="297">
        <v>364.01</v>
      </c>
      <c r="Q15" s="297">
        <v>1096.45</v>
      </c>
      <c r="R15" s="297">
        <v>0.99</v>
      </c>
      <c r="S15" s="422">
        <v>0.01</v>
      </c>
      <c r="T15" s="430">
        <v>109.93</v>
      </c>
      <c r="U15" s="423">
        <v>0.97</v>
      </c>
      <c r="W15" s="414" t="str">
        <f>A81</f>
        <v>Real Estate</v>
      </c>
      <c r="X15" s="415" t="s">
        <v>9</v>
      </c>
      <c r="Y15" s="416">
        <v>100</v>
      </c>
      <c r="Z15" s="427">
        <v>21.9</v>
      </c>
      <c r="AA15" s="429">
        <v>7.8</v>
      </c>
      <c r="AB15" s="429">
        <v>27.8</v>
      </c>
      <c r="AC15" s="429">
        <v>19.899999999999999</v>
      </c>
      <c r="AD15" s="429">
        <v>17.2</v>
      </c>
      <c r="AE15" s="438">
        <v>5.5</v>
      </c>
      <c r="AF15" s="420">
        <v>9826.7900000000009</v>
      </c>
      <c r="AG15" s="421">
        <f t="shared" si="2"/>
        <v>2152.0670100000002</v>
      </c>
      <c r="AH15" s="297">
        <f t="shared" si="3"/>
        <v>766.48961999999995</v>
      </c>
      <c r="AI15" s="297">
        <f t="shared" si="4"/>
        <v>2731.8476200000005</v>
      </c>
      <c r="AJ15" s="297">
        <f t="shared" si="5"/>
        <v>1955.5312100000001</v>
      </c>
      <c r="AK15" s="297">
        <f t="shared" si="6"/>
        <v>1690.2078799999999</v>
      </c>
      <c r="AL15" s="422">
        <f t="shared" si="7"/>
        <v>540.47344999999996</v>
      </c>
      <c r="AM15" s="422">
        <v>6908.84</v>
      </c>
      <c r="AN15" s="421">
        <v>1419.29</v>
      </c>
      <c r="AO15" s="297">
        <v>475.85</v>
      </c>
      <c r="AP15" s="297">
        <v>152.02000000000001</v>
      </c>
      <c r="AQ15" s="297">
        <v>114.67</v>
      </c>
      <c r="AR15" s="297">
        <v>2021.42</v>
      </c>
      <c r="AS15" s="297">
        <v>727.49</v>
      </c>
      <c r="AT15" s="434">
        <v>1970.31</v>
      </c>
      <c r="AU15" s="422">
        <v>27.78</v>
      </c>
      <c r="AV15" s="430">
        <v>2233.67</v>
      </c>
      <c r="AW15" s="423">
        <v>684.28</v>
      </c>
    </row>
    <row r="16" spans="1:49">
      <c r="A16" s="424" t="s">
        <v>228</v>
      </c>
      <c r="B16" s="425">
        <v>800</v>
      </c>
      <c r="C16" s="426">
        <v>100</v>
      </c>
      <c r="D16" s="427">
        <v>67.8</v>
      </c>
      <c r="E16" s="429">
        <v>7.9</v>
      </c>
      <c r="F16" s="429">
        <v>11.7</v>
      </c>
      <c r="G16" s="429">
        <v>12.2</v>
      </c>
      <c r="H16" s="429">
        <v>0.4</v>
      </c>
      <c r="I16" s="442" t="s">
        <v>16</v>
      </c>
      <c r="J16" s="420">
        <v>283</v>
      </c>
      <c r="K16" s="430">
        <v>280.89</v>
      </c>
      <c r="L16" s="440">
        <v>135.21</v>
      </c>
      <c r="M16" s="297">
        <v>22.83</v>
      </c>
      <c r="N16" s="297">
        <v>3.16</v>
      </c>
      <c r="O16" s="297">
        <v>3.25</v>
      </c>
      <c r="P16" s="297">
        <v>79.86</v>
      </c>
      <c r="Q16" s="297">
        <v>4.9800000000000004</v>
      </c>
      <c r="R16" s="297">
        <v>30.71</v>
      </c>
      <c r="S16" s="437">
        <v>0.91</v>
      </c>
      <c r="T16" s="430">
        <v>1.92</v>
      </c>
      <c r="U16" s="423">
        <v>0.19</v>
      </c>
      <c r="W16" s="414" t="str">
        <f>A85</f>
        <v>Social Service</v>
      </c>
      <c r="X16" s="415" t="s">
        <v>10</v>
      </c>
      <c r="Y16" s="416">
        <v>100</v>
      </c>
      <c r="Z16" s="427">
        <v>31.3</v>
      </c>
      <c r="AA16" s="429">
        <v>8.1</v>
      </c>
      <c r="AB16" s="429">
        <v>32.700000000000003</v>
      </c>
      <c r="AC16" s="429">
        <v>14.8</v>
      </c>
      <c r="AD16" s="429">
        <v>6.3</v>
      </c>
      <c r="AE16" s="438">
        <v>6.8</v>
      </c>
      <c r="AF16" s="420">
        <v>9192.6200000000008</v>
      </c>
      <c r="AG16" s="421">
        <f t="shared" si="2"/>
        <v>2877.2900600000007</v>
      </c>
      <c r="AH16" s="297">
        <f t="shared" si="3"/>
        <v>744.6022200000001</v>
      </c>
      <c r="AI16" s="297">
        <f t="shared" si="4"/>
        <v>3005.9867400000007</v>
      </c>
      <c r="AJ16" s="297">
        <f t="shared" si="5"/>
        <v>1360.5077600000002</v>
      </c>
      <c r="AK16" s="297">
        <f t="shared" si="6"/>
        <v>579.13506000000007</v>
      </c>
      <c r="AL16" s="422">
        <f t="shared" si="7"/>
        <v>625.09816000000001</v>
      </c>
      <c r="AM16" s="437">
        <v>7542.51</v>
      </c>
      <c r="AN16" s="421">
        <v>2172.66</v>
      </c>
      <c r="AO16" s="297">
        <v>565.05999999999995</v>
      </c>
      <c r="AP16" s="297">
        <v>142.26</v>
      </c>
      <c r="AQ16" s="297">
        <v>106.12</v>
      </c>
      <c r="AR16" s="297">
        <v>2834.47</v>
      </c>
      <c r="AS16" s="297">
        <v>477.1</v>
      </c>
      <c r="AT16" s="297">
        <v>1222.6600000000001</v>
      </c>
      <c r="AU16" s="422">
        <v>22.19</v>
      </c>
      <c r="AV16" s="430">
        <v>866.23</v>
      </c>
      <c r="AW16" s="423">
        <v>783.88</v>
      </c>
    </row>
    <row r="17" spans="1:49">
      <c r="A17" s="424" t="s">
        <v>229</v>
      </c>
      <c r="B17" s="425">
        <v>900</v>
      </c>
      <c r="C17" s="436">
        <v>100</v>
      </c>
      <c r="D17" s="427">
        <v>52.3</v>
      </c>
      <c r="E17" s="429">
        <v>17.5</v>
      </c>
      <c r="F17" s="429">
        <v>15.4</v>
      </c>
      <c r="G17" s="429">
        <v>13.5</v>
      </c>
      <c r="H17" s="428">
        <v>0.7</v>
      </c>
      <c r="I17" s="428">
        <v>0.6</v>
      </c>
      <c r="J17" s="420">
        <v>289.05</v>
      </c>
      <c r="K17" s="430">
        <v>283.94</v>
      </c>
      <c r="L17" s="421">
        <v>133.83000000000001</v>
      </c>
      <c r="M17" s="297">
        <v>46.73</v>
      </c>
      <c r="N17" s="297">
        <v>7.38</v>
      </c>
      <c r="O17" s="297">
        <v>4.41</v>
      </c>
      <c r="P17" s="297">
        <v>32.67</v>
      </c>
      <c r="Q17" s="297">
        <v>17.59</v>
      </c>
      <c r="R17" s="297">
        <v>40.9</v>
      </c>
      <c r="S17" s="437">
        <v>0.43</v>
      </c>
      <c r="T17" s="430">
        <v>2.82</v>
      </c>
      <c r="U17" s="423">
        <v>2.29</v>
      </c>
      <c r="W17" s="414" t="str">
        <f>A95</f>
        <v>Health, Sport, Social Security and Social Welfare</v>
      </c>
      <c r="X17" s="415" t="s">
        <v>11</v>
      </c>
      <c r="Y17" s="416">
        <v>100</v>
      </c>
      <c r="Z17" s="427">
        <v>65.5</v>
      </c>
      <c r="AA17" s="429">
        <v>5.5</v>
      </c>
      <c r="AB17" s="429">
        <v>9.8000000000000007</v>
      </c>
      <c r="AC17" s="429">
        <v>7.6</v>
      </c>
      <c r="AD17" s="429">
        <v>8.6999999999999993</v>
      </c>
      <c r="AE17" s="433">
        <v>3</v>
      </c>
      <c r="AF17" s="420">
        <v>192.65</v>
      </c>
      <c r="AG17" s="421">
        <f t="shared" si="2"/>
        <v>126.18575000000001</v>
      </c>
      <c r="AH17" s="297">
        <f t="shared" si="3"/>
        <v>10.595750000000001</v>
      </c>
      <c r="AI17" s="297">
        <f t="shared" si="4"/>
        <v>18.879700000000003</v>
      </c>
      <c r="AJ17" s="297">
        <f t="shared" si="5"/>
        <v>14.641399999999999</v>
      </c>
      <c r="AK17" s="297">
        <f t="shared" si="6"/>
        <v>16.760549999999999</v>
      </c>
      <c r="AL17" s="422">
        <f t="shared" si="7"/>
        <v>5.7795000000000005</v>
      </c>
      <c r="AM17" s="422">
        <v>165.5</v>
      </c>
      <c r="AN17" s="421">
        <v>117.65</v>
      </c>
      <c r="AO17" s="297">
        <v>9.1</v>
      </c>
      <c r="AP17" s="297">
        <v>3.39</v>
      </c>
      <c r="AQ17" s="297">
        <v>1.07</v>
      </c>
      <c r="AR17" s="434">
        <v>16.05</v>
      </c>
      <c r="AS17" s="297">
        <v>7.6</v>
      </c>
      <c r="AT17" s="297">
        <v>9.5399999999999991</v>
      </c>
      <c r="AU17" s="422">
        <v>1.1100000000000001</v>
      </c>
      <c r="AV17" s="430">
        <v>19.64</v>
      </c>
      <c r="AW17" s="423">
        <v>7.51</v>
      </c>
    </row>
    <row r="18" spans="1:49">
      <c r="A18" s="424" t="s">
        <v>230</v>
      </c>
      <c r="B18" s="425">
        <v>1000</v>
      </c>
      <c r="C18" s="436">
        <v>100</v>
      </c>
      <c r="D18" s="427">
        <v>41.7</v>
      </c>
      <c r="E18" s="429">
        <v>19.3</v>
      </c>
      <c r="F18" s="429">
        <v>14.9</v>
      </c>
      <c r="G18" s="429">
        <v>18.100000000000001</v>
      </c>
      <c r="H18" s="429">
        <v>3.9</v>
      </c>
      <c r="I18" s="429">
        <v>2.2000000000000002</v>
      </c>
      <c r="J18" s="420">
        <v>379.6</v>
      </c>
      <c r="K18" s="430">
        <v>351.6</v>
      </c>
      <c r="L18" s="421">
        <v>127.02</v>
      </c>
      <c r="M18" s="297">
        <v>74.739999999999995</v>
      </c>
      <c r="N18" s="297">
        <v>7.27</v>
      </c>
      <c r="O18" s="297">
        <v>4.6900000000000004</v>
      </c>
      <c r="P18" s="297">
        <v>60.08</v>
      </c>
      <c r="Q18" s="434">
        <v>10.11</v>
      </c>
      <c r="R18" s="297">
        <v>66.599999999999994</v>
      </c>
      <c r="S18" s="422">
        <v>1.0900000000000001</v>
      </c>
      <c r="T18" s="430">
        <v>16.96</v>
      </c>
      <c r="U18" s="423">
        <v>11.04</v>
      </c>
      <c r="W18" s="414" t="str">
        <f>A99</f>
        <v>Education, Culture, and BroadcastingEntertainment</v>
      </c>
      <c r="X18" s="415" t="s">
        <v>12</v>
      </c>
      <c r="Y18" s="416">
        <v>100</v>
      </c>
      <c r="Z18" s="427">
        <v>59.9</v>
      </c>
      <c r="AA18" s="429">
        <v>6.6</v>
      </c>
      <c r="AB18" s="429">
        <v>20.5</v>
      </c>
      <c r="AC18" s="429">
        <v>7.6</v>
      </c>
      <c r="AD18" s="429">
        <v>3</v>
      </c>
      <c r="AE18" s="438">
        <v>2.4</v>
      </c>
      <c r="AF18" s="420">
        <v>407.49</v>
      </c>
      <c r="AG18" s="421">
        <f t="shared" si="2"/>
        <v>244.08651</v>
      </c>
      <c r="AH18" s="297">
        <f t="shared" si="3"/>
        <v>26.894339999999996</v>
      </c>
      <c r="AI18" s="297">
        <f t="shared" si="4"/>
        <v>83.535449999999997</v>
      </c>
      <c r="AJ18" s="297">
        <f t="shared" si="5"/>
        <v>30.969239999999999</v>
      </c>
      <c r="AK18" s="297">
        <f t="shared" si="6"/>
        <v>12.2247</v>
      </c>
      <c r="AL18" s="422">
        <f t="shared" si="7"/>
        <v>9.7797599999999996</v>
      </c>
      <c r="AM18" s="422">
        <v>378.9</v>
      </c>
      <c r="AN18" s="421">
        <v>187.85</v>
      </c>
      <c r="AO18" s="297">
        <v>17.54</v>
      </c>
      <c r="AP18" s="297">
        <v>5.16</v>
      </c>
      <c r="AQ18" s="297">
        <v>11.97</v>
      </c>
      <c r="AR18" s="297">
        <v>89.83</v>
      </c>
      <c r="AS18" s="297">
        <v>43.58</v>
      </c>
      <c r="AT18" s="297">
        <v>21.99</v>
      </c>
      <c r="AU18" s="437">
        <v>1</v>
      </c>
      <c r="AV18" s="430">
        <v>14.76</v>
      </c>
      <c r="AW18" s="423">
        <v>13.83</v>
      </c>
    </row>
    <row r="19" spans="1:49">
      <c r="A19" s="424" t="s">
        <v>231</v>
      </c>
      <c r="B19" s="425">
        <v>1200</v>
      </c>
      <c r="C19" s="436">
        <v>100</v>
      </c>
      <c r="D19" s="427">
        <v>91.6</v>
      </c>
      <c r="E19" s="428">
        <v>1.2</v>
      </c>
      <c r="F19" s="429">
        <v>5.7</v>
      </c>
      <c r="G19" s="429">
        <v>1.3</v>
      </c>
      <c r="H19" s="429">
        <v>0.2</v>
      </c>
      <c r="I19" s="442" t="s">
        <v>16</v>
      </c>
      <c r="J19" s="420">
        <v>103.43</v>
      </c>
      <c r="K19" s="430">
        <v>103.26</v>
      </c>
      <c r="L19" s="421">
        <v>89.09</v>
      </c>
      <c r="M19" s="297">
        <v>1.26</v>
      </c>
      <c r="N19" s="297">
        <v>0.52</v>
      </c>
      <c r="O19" s="297">
        <v>0.04</v>
      </c>
      <c r="P19" s="434">
        <v>5.31</v>
      </c>
      <c r="Q19" s="297">
        <v>6.77</v>
      </c>
      <c r="R19" s="434">
        <v>0.15</v>
      </c>
      <c r="S19" s="422">
        <v>0.12</v>
      </c>
      <c r="T19" s="430">
        <v>0.14000000000000001</v>
      </c>
      <c r="U19" s="423">
        <v>0.03</v>
      </c>
      <c r="W19" s="414" t="str">
        <f>A103</f>
        <v>Scientific Research and Technical Service</v>
      </c>
      <c r="X19" s="415" t="s">
        <v>13</v>
      </c>
      <c r="Y19" s="425">
        <v>100</v>
      </c>
      <c r="Z19" s="427">
        <v>40.9</v>
      </c>
      <c r="AA19" s="429">
        <v>4.7</v>
      </c>
      <c r="AB19" s="429">
        <v>25.8</v>
      </c>
      <c r="AC19" s="429">
        <v>23.5</v>
      </c>
      <c r="AD19" s="429">
        <v>1.7</v>
      </c>
      <c r="AE19" s="438">
        <v>3.5</v>
      </c>
      <c r="AF19" s="420">
        <v>1774.3</v>
      </c>
      <c r="AG19" s="421">
        <f t="shared" si="2"/>
        <v>725.68869999999993</v>
      </c>
      <c r="AH19" s="297">
        <f t="shared" si="3"/>
        <v>83.392100000000013</v>
      </c>
      <c r="AI19" s="297">
        <f t="shared" si="4"/>
        <v>457.76940000000002</v>
      </c>
      <c r="AJ19" s="297">
        <f t="shared" si="5"/>
        <v>416.96049999999997</v>
      </c>
      <c r="AK19" s="297">
        <f t="shared" si="6"/>
        <v>30.1631</v>
      </c>
      <c r="AL19" s="422">
        <f t="shared" si="7"/>
        <v>62.100500000000004</v>
      </c>
      <c r="AM19" s="422">
        <v>1640.48</v>
      </c>
      <c r="AN19" s="421">
        <v>574.91999999999996</v>
      </c>
      <c r="AO19" s="297">
        <v>52.53</v>
      </c>
      <c r="AP19" s="297">
        <v>18.41</v>
      </c>
      <c r="AQ19" s="297">
        <v>18.600000000000001</v>
      </c>
      <c r="AR19" s="297">
        <v>514.20000000000005</v>
      </c>
      <c r="AS19" s="297">
        <v>109.29</v>
      </c>
      <c r="AT19" s="434">
        <v>351.01</v>
      </c>
      <c r="AU19" s="422">
        <v>1.53</v>
      </c>
      <c r="AV19" s="430">
        <v>52.4</v>
      </c>
      <c r="AW19" s="431">
        <v>81.41</v>
      </c>
    </row>
    <row r="20" spans="1:49" ht="15.75" thickBot="1">
      <c r="A20" s="402" t="s">
        <v>37</v>
      </c>
      <c r="B20" s="403" t="s">
        <v>2</v>
      </c>
      <c r="C20" s="404">
        <v>100</v>
      </c>
      <c r="D20" s="382">
        <v>28.3</v>
      </c>
      <c r="E20" s="405">
        <v>10.4</v>
      </c>
      <c r="F20" s="383">
        <v>20.100000000000001</v>
      </c>
      <c r="G20" s="383">
        <v>16.399999999999999</v>
      </c>
      <c r="H20" s="383">
        <v>11.6</v>
      </c>
      <c r="I20" s="383">
        <v>13.1</v>
      </c>
      <c r="J20" s="406">
        <v>43861.96</v>
      </c>
      <c r="K20" s="407">
        <v>29247.01</v>
      </c>
      <c r="L20" s="408">
        <v>7813.96</v>
      </c>
      <c r="M20" s="409">
        <v>3737.83</v>
      </c>
      <c r="N20" s="409">
        <v>939.02</v>
      </c>
      <c r="O20" s="409">
        <v>395.92</v>
      </c>
      <c r="P20" s="409">
        <v>6516.26</v>
      </c>
      <c r="Q20" s="409">
        <v>4336.22</v>
      </c>
      <c r="R20" s="409">
        <v>5442.97</v>
      </c>
      <c r="S20" s="411">
        <v>64.84</v>
      </c>
      <c r="T20" s="412">
        <v>6653.54</v>
      </c>
      <c r="U20" s="443">
        <v>7961.41</v>
      </c>
      <c r="W20" s="444" t="str">
        <f>A106</f>
        <v>Public Management and Social Organization</v>
      </c>
      <c r="X20" s="445" t="s">
        <v>15</v>
      </c>
      <c r="Y20" s="446">
        <v>100</v>
      </c>
      <c r="Z20" s="447">
        <v>66.599999999999994</v>
      </c>
      <c r="AA20" s="448">
        <v>10.9</v>
      </c>
      <c r="AB20" s="449">
        <v>15.9</v>
      </c>
      <c r="AC20" s="448">
        <v>4</v>
      </c>
      <c r="AD20" s="449">
        <v>1.3</v>
      </c>
      <c r="AE20" s="450">
        <v>1.4</v>
      </c>
      <c r="AF20" s="451">
        <v>8040.86</v>
      </c>
      <c r="AG20" s="452">
        <f t="shared" si="2"/>
        <v>5355.2127599999994</v>
      </c>
      <c r="AH20" s="453">
        <f t="shared" si="3"/>
        <v>876.45373999999993</v>
      </c>
      <c r="AI20" s="453">
        <f t="shared" si="4"/>
        <v>1278.49674</v>
      </c>
      <c r="AJ20" s="453">
        <f t="shared" si="5"/>
        <v>321.63439999999997</v>
      </c>
      <c r="AK20" s="453">
        <f t="shared" si="6"/>
        <v>104.53118000000001</v>
      </c>
      <c r="AL20" s="454">
        <f t="shared" si="7"/>
        <v>112.57204</v>
      </c>
      <c r="AM20" s="454">
        <v>7772</v>
      </c>
      <c r="AN20" s="452">
        <v>4161.58</v>
      </c>
      <c r="AO20" s="455">
        <v>652.61</v>
      </c>
      <c r="AP20" s="453">
        <v>81.66</v>
      </c>
      <c r="AQ20" s="453">
        <v>52.33</v>
      </c>
      <c r="AR20" s="453">
        <v>2249.73</v>
      </c>
      <c r="AS20" s="453">
        <v>365.58</v>
      </c>
      <c r="AT20" s="453">
        <v>156.69</v>
      </c>
      <c r="AU20" s="456">
        <v>51.81</v>
      </c>
      <c r="AV20" s="457">
        <v>144.97</v>
      </c>
      <c r="AW20" s="458">
        <v>123.89</v>
      </c>
    </row>
    <row r="21" spans="1:49">
      <c r="A21" s="424" t="s">
        <v>259</v>
      </c>
      <c r="B21" s="425">
        <v>1300</v>
      </c>
      <c r="C21" s="436">
        <v>100</v>
      </c>
      <c r="D21" s="427">
        <v>24.4</v>
      </c>
      <c r="E21" s="429">
        <v>12.6</v>
      </c>
      <c r="F21" s="429">
        <v>18.5</v>
      </c>
      <c r="G21" s="428">
        <v>24</v>
      </c>
      <c r="H21" s="429">
        <v>8.4</v>
      </c>
      <c r="I21" s="429">
        <v>12.1</v>
      </c>
      <c r="J21" s="420">
        <v>1487.64</v>
      </c>
      <c r="K21" s="435">
        <v>1061.4100000000001</v>
      </c>
      <c r="L21" s="440">
        <v>237.21</v>
      </c>
      <c r="M21" s="434">
        <v>158.84</v>
      </c>
      <c r="N21" s="297">
        <v>36.99</v>
      </c>
      <c r="O21" s="297">
        <v>16.03</v>
      </c>
      <c r="P21" s="297">
        <v>170.6</v>
      </c>
      <c r="Q21" s="297">
        <v>118.8</v>
      </c>
      <c r="R21" s="297">
        <v>318.97000000000003</v>
      </c>
      <c r="S21" s="422">
        <v>3.97</v>
      </c>
      <c r="T21" s="430">
        <v>176.42</v>
      </c>
      <c r="U21" s="423">
        <v>249.8</v>
      </c>
      <c r="W21" s="459" t="s">
        <v>354</v>
      </c>
      <c r="Z21" s="12">
        <f t="shared" ref="Z21:AE21" si="8">AG21/$AF21</f>
        <v>0.40585424185536756</v>
      </c>
      <c r="AA21" s="12">
        <f t="shared" si="8"/>
        <v>9.1661876280223972E-2</v>
      </c>
      <c r="AB21" s="12">
        <f t="shared" si="8"/>
        <v>0.21513901901461704</v>
      </c>
      <c r="AC21" s="12">
        <f t="shared" si="8"/>
        <v>0.14023059034521207</v>
      </c>
      <c r="AD21" s="12">
        <f t="shared" si="8"/>
        <v>7.6495195842434471E-2</v>
      </c>
      <c r="AE21" s="12">
        <f t="shared" si="8"/>
        <v>7.0619076662144814E-2</v>
      </c>
      <c r="AF21" s="10">
        <f>SUM(AG21:AL21)</f>
        <v>120447.81569</v>
      </c>
      <c r="AG21" s="10">
        <f t="shared" ref="AG21:AM21" si="9">SUM(AG8:AG20)</f>
        <v>48884.25692</v>
      </c>
      <c r="AH21" s="10">
        <f t="shared" si="9"/>
        <v>11040.47278</v>
      </c>
      <c r="AI21" s="10">
        <f t="shared" si="9"/>
        <v>25913.02491</v>
      </c>
      <c r="AJ21" s="10">
        <f t="shared" si="9"/>
        <v>16890.468299999997</v>
      </c>
      <c r="AK21" s="10">
        <f t="shared" si="9"/>
        <v>9213.679250000001</v>
      </c>
      <c r="AL21" s="10">
        <f t="shared" si="9"/>
        <v>8505.9135299999998</v>
      </c>
      <c r="AM21" s="10">
        <f t="shared" si="9"/>
        <v>96390.829999999987</v>
      </c>
      <c r="AN21" s="10">
        <f t="shared" ref="AN21:AW21" si="10">SUM(AN8:AN20)</f>
        <v>37807.35</v>
      </c>
      <c r="AO21" s="10">
        <f t="shared" si="10"/>
        <v>9065.1500000000033</v>
      </c>
      <c r="AP21" s="10">
        <f t="shared" si="10"/>
        <v>2182.3299999999995</v>
      </c>
      <c r="AQ21" s="10">
        <f t="shared" si="10"/>
        <v>1177.2499999999998</v>
      </c>
      <c r="AR21" s="10">
        <f t="shared" si="10"/>
        <v>22386.600000000002</v>
      </c>
      <c r="AS21" s="10">
        <f t="shared" si="10"/>
        <v>9837.5800000000017</v>
      </c>
      <c r="AT21" s="10">
        <f t="shared" si="10"/>
        <v>13703.65</v>
      </c>
      <c r="AU21" s="10">
        <f t="shared" si="10"/>
        <v>230.95000000000002</v>
      </c>
      <c r="AV21" s="10">
        <f t="shared" si="10"/>
        <v>12297.329999999998</v>
      </c>
      <c r="AW21" s="10">
        <f t="shared" si="10"/>
        <v>11763.03</v>
      </c>
    </row>
    <row r="22" spans="1:49" ht="15.75" thickBot="1">
      <c r="A22" s="424" t="s">
        <v>260</v>
      </c>
      <c r="B22" s="425">
        <v>1400</v>
      </c>
      <c r="C22" s="426">
        <v>100</v>
      </c>
      <c r="D22" s="427">
        <v>17.2</v>
      </c>
      <c r="E22" s="429">
        <v>9.9</v>
      </c>
      <c r="F22" s="429">
        <v>18.399999999999999</v>
      </c>
      <c r="G22" s="429">
        <v>17.2</v>
      </c>
      <c r="H22" s="429">
        <v>13.4</v>
      </c>
      <c r="I22" s="429">
        <v>23.9</v>
      </c>
      <c r="J22" s="420">
        <v>978.67</v>
      </c>
      <c r="K22" s="430">
        <v>522.54999999999995</v>
      </c>
      <c r="L22" s="421">
        <v>103.94</v>
      </c>
      <c r="M22" s="434">
        <v>78.510000000000005</v>
      </c>
      <c r="N22" s="297">
        <v>19.13</v>
      </c>
      <c r="O22" s="297">
        <v>6.61</v>
      </c>
      <c r="P22" s="297">
        <v>101.28</v>
      </c>
      <c r="Q22" s="297">
        <v>56.69</v>
      </c>
      <c r="R22" s="297">
        <v>153.63999999999999</v>
      </c>
      <c r="S22" s="422">
        <v>2.76</v>
      </c>
      <c r="T22" s="430">
        <v>167.76</v>
      </c>
      <c r="U22" s="423">
        <v>288.36</v>
      </c>
      <c r="Z22" s="8"/>
      <c r="AA22" s="8"/>
      <c r="AB22" s="8"/>
      <c r="AC22" s="8"/>
      <c r="AD22" s="8"/>
      <c r="AE22" s="8"/>
    </row>
    <row r="23" spans="1:49" s="13" customFormat="1">
      <c r="A23" s="424" t="s">
        <v>232</v>
      </c>
      <c r="B23" s="425">
        <v>1500</v>
      </c>
      <c r="C23" s="426">
        <v>100</v>
      </c>
      <c r="D23" s="427">
        <v>26.8</v>
      </c>
      <c r="E23" s="429">
        <v>7.5</v>
      </c>
      <c r="F23" s="429">
        <v>20.5</v>
      </c>
      <c r="G23" s="429">
        <v>16.7</v>
      </c>
      <c r="H23" s="429">
        <v>12.1</v>
      </c>
      <c r="I23" s="429">
        <v>16.399999999999999</v>
      </c>
      <c r="J23" s="420">
        <v>1187.54</v>
      </c>
      <c r="K23" s="430">
        <v>702.34</v>
      </c>
      <c r="L23" s="421">
        <v>150.59</v>
      </c>
      <c r="M23" s="297">
        <v>66.739999999999995</v>
      </c>
      <c r="N23" s="297">
        <v>22.05</v>
      </c>
      <c r="O23" s="434">
        <v>10.130000000000001</v>
      </c>
      <c r="P23" s="297">
        <v>189.17</v>
      </c>
      <c r="Q23" s="297">
        <v>120.32</v>
      </c>
      <c r="R23" s="297">
        <v>142</v>
      </c>
      <c r="S23" s="422">
        <v>1.33</v>
      </c>
      <c r="T23" s="430">
        <v>202.03</v>
      </c>
      <c r="U23" s="423">
        <v>283.18</v>
      </c>
      <c r="W23" s="460" t="s">
        <v>220</v>
      </c>
      <c r="X23" s="461" t="s">
        <v>0</v>
      </c>
      <c r="Y23" s="462">
        <v>100</v>
      </c>
      <c r="Z23" s="463">
        <v>37.1</v>
      </c>
      <c r="AA23" s="464">
        <v>17</v>
      </c>
      <c r="AB23" s="464">
        <v>18</v>
      </c>
      <c r="AC23" s="465">
        <v>21.5</v>
      </c>
      <c r="AD23" s="465">
        <v>3.6</v>
      </c>
      <c r="AE23" s="466">
        <v>2.9</v>
      </c>
      <c r="AF23" s="467">
        <v>1205.8900000000001</v>
      </c>
      <c r="AG23" s="468"/>
      <c r="AH23" s="469"/>
      <c r="AI23" s="469"/>
      <c r="AJ23" s="469"/>
      <c r="AK23" s="469"/>
      <c r="AL23" s="470"/>
      <c r="AM23" s="471">
        <v>1102.9000000000001</v>
      </c>
      <c r="AN23" s="472">
        <v>402.83</v>
      </c>
      <c r="AO23" s="473">
        <v>192.74</v>
      </c>
      <c r="AP23" s="474">
        <v>22.91</v>
      </c>
      <c r="AQ23" s="473">
        <v>14.93</v>
      </c>
      <c r="AR23" s="474">
        <v>127.41</v>
      </c>
      <c r="AS23" s="473">
        <v>89.41</v>
      </c>
      <c r="AT23" s="473">
        <v>245.27</v>
      </c>
      <c r="AU23" s="467">
        <v>7.39</v>
      </c>
      <c r="AV23" s="475">
        <v>51.42</v>
      </c>
      <c r="AW23" s="476">
        <v>51.57</v>
      </c>
    </row>
    <row r="24" spans="1:49" ht="15.75" thickBot="1">
      <c r="A24" s="424" t="s">
        <v>233</v>
      </c>
      <c r="B24" s="425">
        <v>1600</v>
      </c>
      <c r="C24" s="436">
        <v>100</v>
      </c>
      <c r="D24" s="427">
        <v>92.9</v>
      </c>
      <c r="E24" s="429">
        <v>1.6</v>
      </c>
      <c r="F24" s="429">
        <v>4.4000000000000004</v>
      </c>
      <c r="G24" s="429">
        <v>0.3</v>
      </c>
      <c r="H24" s="428">
        <v>0.5</v>
      </c>
      <c r="I24" s="429">
        <v>0.5</v>
      </c>
      <c r="J24" s="420">
        <v>345.83</v>
      </c>
      <c r="K24" s="430">
        <v>337.04</v>
      </c>
      <c r="L24" s="421">
        <v>272.95999999999998</v>
      </c>
      <c r="M24" s="297">
        <v>5.5</v>
      </c>
      <c r="N24" s="434">
        <v>0.95</v>
      </c>
      <c r="O24" s="297">
        <v>3.71</v>
      </c>
      <c r="P24" s="297">
        <v>50.55</v>
      </c>
      <c r="Q24" s="297">
        <v>2.92</v>
      </c>
      <c r="R24" s="434">
        <v>0.45</v>
      </c>
      <c r="S24" s="422"/>
      <c r="T24" s="430">
        <v>5.26</v>
      </c>
      <c r="U24" s="423">
        <v>3.53</v>
      </c>
      <c r="W24" s="477" t="s">
        <v>280</v>
      </c>
      <c r="X24" s="445" t="s">
        <v>8</v>
      </c>
      <c r="Y24" s="446">
        <v>100</v>
      </c>
      <c r="Z24" s="478">
        <f>100-SUM(AA24:AE24)</f>
        <v>74.7</v>
      </c>
      <c r="AA24" s="479">
        <v>5.0999999999999996</v>
      </c>
      <c r="AB24" s="480">
        <v>15.7</v>
      </c>
      <c r="AC24" s="480">
        <v>1.9</v>
      </c>
      <c r="AD24" s="479">
        <v>0.7</v>
      </c>
      <c r="AE24" s="481">
        <v>1.9</v>
      </c>
      <c r="AF24" s="482">
        <v>14906.35</v>
      </c>
      <c r="AG24" s="452">
        <f>$AF24*Z24/100</f>
        <v>11135.043449999999</v>
      </c>
      <c r="AH24" s="453">
        <f t="shared" ref="AH24:AL24" si="11">$AF24*AA24/100</f>
        <v>760.22384999999997</v>
      </c>
      <c r="AI24" s="453">
        <f t="shared" si="11"/>
        <v>2340.2969499999999</v>
      </c>
      <c r="AJ24" s="453">
        <f t="shared" si="11"/>
        <v>283.22064999999998</v>
      </c>
      <c r="AK24" s="453">
        <f t="shared" si="11"/>
        <v>104.34444999999999</v>
      </c>
      <c r="AL24" s="454">
        <f t="shared" si="11"/>
        <v>283.22064999999998</v>
      </c>
      <c r="AM24" s="483">
        <v>14527.3</v>
      </c>
      <c r="AN24" s="484">
        <v>10018.26</v>
      </c>
      <c r="AO24" s="485">
        <v>693.47</v>
      </c>
      <c r="AP24" s="486">
        <v>153.31</v>
      </c>
      <c r="AQ24" s="485">
        <v>65.13</v>
      </c>
      <c r="AR24" s="485">
        <v>1845.04</v>
      </c>
      <c r="AS24" s="486">
        <v>1588.12</v>
      </c>
      <c r="AT24" s="485">
        <v>119.43</v>
      </c>
      <c r="AU24" s="482">
        <v>44.54</v>
      </c>
      <c r="AV24" s="483">
        <v>90.53</v>
      </c>
      <c r="AW24" s="487">
        <v>288.52999999999997</v>
      </c>
    </row>
    <row r="25" spans="1:49" s="13" customFormat="1">
      <c r="A25" s="424" t="s">
        <v>234</v>
      </c>
      <c r="B25" s="425">
        <v>1700</v>
      </c>
      <c r="C25" s="436">
        <v>100</v>
      </c>
      <c r="D25" s="427">
        <v>20.5</v>
      </c>
      <c r="E25" s="428">
        <v>14</v>
      </c>
      <c r="F25" s="429">
        <v>17.5</v>
      </c>
      <c r="G25" s="429">
        <v>21.2</v>
      </c>
      <c r="H25" s="429">
        <v>18.399999999999999</v>
      </c>
      <c r="I25" s="429">
        <v>8.5</v>
      </c>
      <c r="J25" s="420">
        <v>2467.1799999999998</v>
      </c>
      <c r="K25" s="430">
        <v>1567.12</v>
      </c>
      <c r="L25" s="421">
        <v>309.72000000000003</v>
      </c>
      <c r="M25" s="297">
        <v>265.55</v>
      </c>
      <c r="N25" s="297">
        <v>52.47</v>
      </c>
      <c r="O25" s="297">
        <v>27.01</v>
      </c>
      <c r="P25" s="297">
        <v>330.16</v>
      </c>
      <c r="Q25" s="297">
        <v>162.32</v>
      </c>
      <c r="R25" s="297">
        <v>414.07</v>
      </c>
      <c r="S25" s="422">
        <v>5.82</v>
      </c>
      <c r="T25" s="430">
        <v>609.21</v>
      </c>
      <c r="U25" s="423">
        <v>290.85000000000002</v>
      </c>
      <c r="V25" s="25"/>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row>
    <row r="26" spans="1:49" ht="15.75" thickBot="1">
      <c r="A26" s="424" t="s">
        <v>255</v>
      </c>
      <c r="B26" s="425">
        <v>1800</v>
      </c>
      <c r="C26" s="426">
        <v>100</v>
      </c>
      <c r="D26" s="427">
        <v>5.8</v>
      </c>
      <c r="E26" s="429">
        <v>16.100000000000001</v>
      </c>
      <c r="F26" s="429">
        <v>15.6</v>
      </c>
      <c r="G26" s="429">
        <v>24.2</v>
      </c>
      <c r="H26" s="429">
        <v>24.4</v>
      </c>
      <c r="I26" s="429">
        <v>13.9</v>
      </c>
      <c r="J26" s="420">
        <v>1141.92</v>
      </c>
      <c r="K26" s="430">
        <v>591.79</v>
      </c>
      <c r="L26" s="421">
        <v>37.369999999999997</v>
      </c>
      <c r="M26" s="297">
        <v>143.76</v>
      </c>
      <c r="N26" s="297">
        <v>22.48</v>
      </c>
      <c r="O26" s="297">
        <v>6.64</v>
      </c>
      <c r="P26" s="297">
        <v>82.43</v>
      </c>
      <c r="Q26" s="297">
        <v>55.93</v>
      </c>
      <c r="R26" s="434">
        <v>241.61</v>
      </c>
      <c r="S26" s="437">
        <v>1.55</v>
      </c>
      <c r="T26" s="435">
        <v>339.41</v>
      </c>
      <c r="U26" s="423">
        <v>210.72</v>
      </c>
      <c r="W26" s="13"/>
      <c r="X26" s="14"/>
      <c r="Y26" s="14"/>
      <c r="Z26" s="14"/>
      <c r="AA26" s="14"/>
      <c r="AB26" s="14"/>
      <c r="AC26" s="14"/>
      <c r="AD26" s="14"/>
      <c r="AE26" s="14"/>
      <c r="AF26" s="15"/>
      <c r="AG26" s="16"/>
      <c r="AH26" s="16"/>
      <c r="AI26" s="16"/>
      <c r="AJ26" s="16"/>
      <c r="AK26" s="16"/>
      <c r="AL26" s="16"/>
      <c r="AM26" s="15"/>
      <c r="AN26" s="15"/>
      <c r="AO26" s="15"/>
      <c r="AP26" s="15"/>
      <c r="AQ26" s="15"/>
      <c r="AR26" s="15"/>
      <c r="AS26" s="15"/>
      <c r="AT26" s="15"/>
      <c r="AU26" s="15"/>
      <c r="AV26" s="15"/>
      <c r="AW26" s="15"/>
    </row>
    <row r="27" spans="1:49">
      <c r="A27" s="424" t="s">
        <v>235</v>
      </c>
      <c r="B27" s="425">
        <v>1900</v>
      </c>
      <c r="C27" s="436">
        <v>100</v>
      </c>
      <c r="D27" s="427">
        <v>6.8</v>
      </c>
      <c r="E27" s="429">
        <v>13</v>
      </c>
      <c r="F27" s="429">
        <v>12.4</v>
      </c>
      <c r="G27" s="429">
        <v>26.9</v>
      </c>
      <c r="H27" s="429">
        <v>27.5</v>
      </c>
      <c r="I27" s="429">
        <v>13.4</v>
      </c>
      <c r="J27" s="420">
        <v>563.17999999999995</v>
      </c>
      <c r="K27" s="430">
        <v>284.23</v>
      </c>
      <c r="L27" s="421">
        <v>25.96</v>
      </c>
      <c r="M27" s="297">
        <v>57.99</v>
      </c>
      <c r="N27" s="434">
        <v>13.21</v>
      </c>
      <c r="O27" s="297">
        <v>2.19</v>
      </c>
      <c r="P27" s="297">
        <v>48.2</v>
      </c>
      <c r="Q27" s="297">
        <v>13.12</v>
      </c>
      <c r="R27" s="297">
        <v>122.76</v>
      </c>
      <c r="S27" s="437">
        <v>0.8</v>
      </c>
      <c r="T27" s="430">
        <v>180.12</v>
      </c>
      <c r="U27" s="423">
        <v>98.82</v>
      </c>
      <c r="W27" s="488" t="str">
        <f>W12</f>
        <v>Geologic Prospecting and Water Conservancy</v>
      </c>
      <c r="X27" s="489" t="s">
        <v>83</v>
      </c>
      <c r="Y27" s="490">
        <f t="shared" ref="Y27:AE27" si="12">$AF$12*Y12/100</f>
        <v>360.6</v>
      </c>
      <c r="Z27" s="490">
        <f t="shared" si="12"/>
        <v>281.98920000000004</v>
      </c>
      <c r="AA27" s="490">
        <f t="shared" si="12"/>
        <v>5.0484</v>
      </c>
      <c r="AB27" s="490">
        <f t="shared" si="12"/>
        <v>50.8446</v>
      </c>
      <c r="AC27" s="490">
        <f t="shared" si="12"/>
        <v>3.966600000000001</v>
      </c>
      <c r="AD27" s="490">
        <f t="shared" si="12"/>
        <v>0.36060000000000003</v>
      </c>
      <c r="AE27" s="491">
        <f t="shared" si="12"/>
        <v>18.390599999999999</v>
      </c>
    </row>
    <row r="28" spans="1:49">
      <c r="A28" s="424" t="s">
        <v>256</v>
      </c>
      <c r="B28" s="425">
        <v>2000</v>
      </c>
      <c r="C28" s="436">
        <v>100</v>
      </c>
      <c r="D28" s="427">
        <v>18.100000000000001</v>
      </c>
      <c r="E28" s="429">
        <v>11.9</v>
      </c>
      <c r="F28" s="429">
        <v>15.8</v>
      </c>
      <c r="G28" s="428">
        <v>27.1</v>
      </c>
      <c r="H28" s="428">
        <v>14</v>
      </c>
      <c r="I28" s="429">
        <v>13.2</v>
      </c>
      <c r="J28" s="420">
        <v>508.12</v>
      </c>
      <c r="K28" s="430">
        <v>325.14</v>
      </c>
      <c r="L28" s="421">
        <v>54.74</v>
      </c>
      <c r="M28" s="297">
        <v>56.12</v>
      </c>
      <c r="N28" s="434">
        <v>12.61</v>
      </c>
      <c r="O28" s="434">
        <v>2.61</v>
      </c>
      <c r="P28" s="297">
        <v>36.1</v>
      </c>
      <c r="Q28" s="297">
        <v>23.66</v>
      </c>
      <c r="R28" s="297">
        <v>137.05000000000001</v>
      </c>
      <c r="S28" s="422">
        <v>2.2599999999999998</v>
      </c>
      <c r="T28" s="430">
        <v>97.55</v>
      </c>
      <c r="U28" s="423">
        <v>85.43</v>
      </c>
      <c r="W28" s="492" t="str">
        <f>W16</f>
        <v>Social Service</v>
      </c>
      <c r="X28" s="14" t="s">
        <v>10</v>
      </c>
      <c r="Y28" s="15">
        <f t="shared" ref="Y28:AE28" si="13">$AF$16*Y16/100</f>
        <v>9192.6200000000008</v>
      </c>
      <c r="Z28" s="15">
        <f t="shared" si="13"/>
        <v>2877.2900600000007</v>
      </c>
      <c r="AA28" s="15">
        <f t="shared" si="13"/>
        <v>744.6022200000001</v>
      </c>
      <c r="AB28" s="15">
        <f t="shared" si="13"/>
        <v>3005.9867400000007</v>
      </c>
      <c r="AC28" s="15">
        <f t="shared" si="13"/>
        <v>1360.5077600000002</v>
      </c>
      <c r="AD28" s="15">
        <f t="shared" si="13"/>
        <v>579.13506000000007</v>
      </c>
      <c r="AE28" s="493">
        <f t="shared" si="13"/>
        <v>625.09816000000001</v>
      </c>
    </row>
    <row r="29" spans="1:49">
      <c r="A29" s="424" t="s">
        <v>236</v>
      </c>
      <c r="B29" s="425">
        <v>2100</v>
      </c>
      <c r="C29" s="436">
        <v>100</v>
      </c>
      <c r="D29" s="427">
        <v>6.6</v>
      </c>
      <c r="E29" s="429">
        <v>12.6</v>
      </c>
      <c r="F29" s="429">
        <v>16.600000000000001</v>
      </c>
      <c r="G29" s="429">
        <v>29.7</v>
      </c>
      <c r="H29" s="429">
        <v>22.7</v>
      </c>
      <c r="I29" s="429">
        <v>11.8</v>
      </c>
      <c r="J29" s="439">
        <v>338.71</v>
      </c>
      <c r="K29" s="435">
        <v>199.21</v>
      </c>
      <c r="L29" s="440">
        <v>10.59</v>
      </c>
      <c r="M29" s="297">
        <v>35.96</v>
      </c>
      <c r="N29" s="297">
        <v>8.18</v>
      </c>
      <c r="O29" s="297">
        <v>1.02</v>
      </c>
      <c r="P29" s="297">
        <v>22.38</v>
      </c>
      <c r="Q29" s="297">
        <v>14.19</v>
      </c>
      <c r="R29" s="297">
        <v>105.79</v>
      </c>
      <c r="S29" s="422">
        <v>1.1000000000000001</v>
      </c>
      <c r="T29" s="430">
        <v>87.18</v>
      </c>
      <c r="U29" s="423">
        <v>52.33</v>
      </c>
      <c r="W29" s="492" t="str">
        <f>W17</f>
        <v>Health, Sport, Social Security and Social Welfare</v>
      </c>
      <c r="X29" s="14" t="s">
        <v>11</v>
      </c>
      <c r="Y29" s="15">
        <f t="shared" ref="Y29:AE32" si="14">$AF17*Y17/100</f>
        <v>192.65</v>
      </c>
      <c r="Z29" s="15">
        <f t="shared" si="14"/>
        <v>126.18575000000001</v>
      </c>
      <c r="AA29" s="15">
        <f t="shared" si="14"/>
        <v>10.595750000000001</v>
      </c>
      <c r="AB29" s="15">
        <f t="shared" si="14"/>
        <v>18.879700000000003</v>
      </c>
      <c r="AC29" s="15">
        <f t="shared" si="14"/>
        <v>14.641399999999999</v>
      </c>
      <c r="AD29" s="15">
        <f t="shared" si="14"/>
        <v>16.760549999999999</v>
      </c>
      <c r="AE29" s="493">
        <f t="shared" si="14"/>
        <v>5.7795000000000005</v>
      </c>
    </row>
    <row r="30" spans="1:49">
      <c r="A30" s="424" t="s">
        <v>237</v>
      </c>
      <c r="B30" s="425">
        <v>2200</v>
      </c>
      <c r="C30" s="436">
        <v>100</v>
      </c>
      <c r="D30" s="427">
        <v>21.8</v>
      </c>
      <c r="E30" s="429">
        <v>12.2</v>
      </c>
      <c r="F30" s="429">
        <v>15.7</v>
      </c>
      <c r="G30" s="429">
        <v>17.5</v>
      </c>
      <c r="H30" s="429">
        <v>13.4</v>
      </c>
      <c r="I30" s="429">
        <v>19.399999999999999</v>
      </c>
      <c r="J30" s="439">
        <v>1176.71</v>
      </c>
      <c r="K30" s="435">
        <v>702.01</v>
      </c>
      <c r="L30" s="421">
        <v>149.29</v>
      </c>
      <c r="M30" s="297">
        <v>130.32</v>
      </c>
      <c r="N30" s="297">
        <v>21.04</v>
      </c>
      <c r="O30" s="297">
        <v>7.55</v>
      </c>
      <c r="P30" s="297">
        <v>141.38999999999999</v>
      </c>
      <c r="Q30" s="297">
        <v>79.84</v>
      </c>
      <c r="R30" s="297">
        <v>169.94</v>
      </c>
      <c r="S30" s="422">
        <v>2.64</v>
      </c>
      <c r="T30" s="430">
        <v>196.55</v>
      </c>
      <c r="U30" s="423">
        <v>278.14999999999998</v>
      </c>
      <c r="W30" s="492" t="str">
        <f>W18</f>
        <v>Education, Culture, and BroadcastingEntertainment</v>
      </c>
      <c r="X30" s="14" t="s">
        <v>12</v>
      </c>
      <c r="Y30" s="15">
        <f t="shared" si="14"/>
        <v>407.49</v>
      </c>
      <c r="Z30" s="15">
        <f t="shared" si="14"/>
        <v>244.08651</v>
      </c>
      <c r="AA30" s="15">
        <f t="shared" si="14"/>
        <v>26.894339999999996</v>
      </c>
      <c r="AB30" s="15">
        <f t="shared" si="14"/>
        <v>83.535449999999997</v>
      </c>
      <c r="AC30" s="15">
        <f t="shared" si="14"/>
        <v>30.969239999999999</v>
      </c>
      <c r="AD30" s="15">
        <f t="shared" si="14"/>
        <v>12.2247</v>
      </c>
      <c r="AE30" s="493">
        <f t="shared" si="14"/>
        <v>9.7797599999999996</v>
      </c>
    </row>
    <row r="31" spans="1:49">
      <c r="A31" s="424" t="s">
        <v>238</v>
      </c>
      <c r="B31" s="425">
        <v>2300</v>
      </c>
      <c r="C31" s="426">
        <v>100</v>
      </c>
      <c r="D31" s="427">
        <v>26.9</v>
      </c>
      <c r="E31" s="429">
        <v>14.1</v>
      </c>
      <c r="F31" s="429">
        <v>16.399999999999999</v>
      </c>
      <c r="G31" s="429">
        <v>19.3</v>
      </c>
      <c r="H31" s="428">
        <v>17</v>
      </c>
      <c r="I31" s="429">
        <v>6.3</v>
      </c>
      <c r="J31" s="420">
        <v>618.54999999999995</v>
      </c>
      <c r="K31" s="430">
        <v>400.36</v>
      </c>
      <c r="L31" s="421">
        <v>134.83000000000001</v>
      </c>
      <c r="M31" s="297">
        <v>64.62</v>
      </c>
      <c r="N31" s="297">
        <v>19.36</v>
      </c>
      <c r="O31" s="297">
        <v>6.47</v>
      </c>
      <c r="P31" s="297">
        <v>59.91</v>
      </c>
      <c r="Q31" s="297">
        <v>21.42</v>
      </c>
      <c r="R31" s="297">
        <v>92.09</v>
      </c>
      <c r="S31" s="422">
        <v>1.65</v>
      </c>
      <c r="T31" s="430">
        <v>155.88999999999999</v>
      </c>
      <c r="U31" s="431">
        <v>62.31</v>
      </c>
      <c r="W31" s="492" t="str">
        <f>W19</f>
        <v>Scientific Research and Technical Service</v>
      </c>
      <c r="X31" s="14" t="s">
        <v>13</v>
      </c>
      <c r="Y31" s="15">
        <f t="shared" si="14"/>
        <v>1774.3</v>
      </c>
      <c r="Z31" s="15">
        <f t="shared" si="14"/>
        <v>725.68869999999993</v>
      </c>
      <c r="AA31" s="15">
        <f t="shared" si="14"/>
        <v>83.392100000000013</v>
      </c>
      <c r="AB31" s="15">
        <f t="shared" si="14"/>
        <v>457.76940000000002</v>
      </c>
      <c r="AC31" s="15">
        <f t="shared" si="14"/>
        <v>416.96049999999997</v>
      </c>
      <c r="AD31" s="15">
        <f t="shared" si="14"/>
        <v>30.1631</v>
      </c>
      <c r="AE31" s="493">
        <f t="shared" si="14"/>
        <v>62.100500000000004</v>
      </c>
    </row>
    <row r="32" spans="1:49">
      <c r="A32" s="424" t="s">
        <v>239</v>
      </c>
      <c r="B32" s="425">
        <v>2400</v>
      </c>
      <c r="C32" s="436">
        <v>100</v>
      </c>
      <c r="D32" s="427">
        <v>7.2</v>
      </c>
      <c r="E32" s="429">
        <v>9.4</v>
      </c>
      <c r="F32" s="429">
        <v>8.1999999999999993</v>
      </c>
      <c r="G32" s="429">
        <v>17.399999999999999</v>
      </c>
      <c r="H32" s="429">
        <v>43.5</v>
      </c>
      <c r="I32" s="429">
        <v>14.2</v>
      </c>
      <c r="J32" s="420">
        <v>336.84</v>
      </c>
      <c r="K32" s="430">
        <v>120.05</v>
      </c>
      <c r="L32" s="421">
        <v>11.86</v>
      </c>
      <c r="M32" s="297">
        <v>26.56</v>
      </c>
      <c r="N32" s="297">
        <v>4.25</v>
      </c>
      <c r="O32" s="297">
        <v>2.58</v>
      </c>
      <c r="P32" s="297">
        <v>13.94</v>
      </c>
      <c r="Q32" s="297">
        <v>6.48</v>
      </c>
      <c r="R32" s="297">
        <v>53.87</v>
      </c>
      <c r="S32" s="422">
        <v>0.51</v>
      </c>
      <c r="T32" s="430">
        <v>160.53</v>
      </c>
      <c r="U32" s="423">
        <v>56.26</v>
      </c>
      <c r="W32" s="494" t="s">
        <v>355</v>
      </c>
      <c r="X32" s="495" t="s">
        <v>15</v>
      </c>
      <c r="Y32" s="496">
        <f t="shared" si="14"/>
        <v>8040.86</v>
      </c>
      <c r="Z32" s="496">
        <f t="shared" si="14"/>
        <v>5355.2127599999994</v>
      </c>
      <c r="AA32" s="496">
        <f t="shared" si="14"/>
        <v>876.45373999999993</v>
      </c>
      <c r="AB32" s="496">
        <f t="shared" si="14"/>
        <v>1278.49674</v>
      </c>
      <c r="AC32" s="496">
        <f t="shared" si="14"/>
        <v>321.63439999999997</v>
      </c>
      <c r="AD32" s="496">
        <f t="shared" si="14"/>
        <v>104.53118000000001</v>
      </c>
      <c r="AE32" s="497">
        <f t="shared" si="14"/>
        <v>112.57204</v>
      </c>
    </row>
    <row r="33" spans="1:49" ht="15.75" thickBot="1">
      <c r="A33" s="424" t="s">
        <v>257</v>
      </c>
      <c r="B33" s="425">
        <v>2500</v>
      </c>
      <c r="C33" s="436">
        <v>100</v>
      </c>
      <c r="D33" s="427">
        <v>55.2</v>
      </c>
      <c r="E33" s="429">
        <v>3.9</v>
      </c>
      <c r="F33" s="429">
        <v>27.9</v>
      </c>
      <c r="G33" s="429">
        <v>7.6</v>
      </c>
      <c r="H33" s="429">
        <v>2</v>
      </c>
      <c r="I33" s="429">
        <v>3.5</v>
      </c>
      <c r="J33" s="420">
        <v>1432.66</v>
      </c>
      <c r="K33" s="430">
        <v>1320.78</v>
      </c>
      <c r="L33" s="421">
        <v>485.77</v>
      </c>
      <c r="M33" s="297">
        <v>39.85</v>
      </c>
      <c r="N33" s="297">
        <v>12.4</v>
      </c>
      <c r="O33" s="297">
        <v>4.1399999999999997</v>
      </c>
      <c r="P33" s="297">
        <v>164.62</v>
      </c>
      <c r="Q33" s="297">
        <v>545.66</v>
      </c>
      <c r="R33" s="297">
        <v>68.23</v>
      </c>
      <c r="S33" s="437">
        <v>0.11</v>
      </c>
      <c r="T33" s="430">
        <v>26.46</v>
      </c>
      <c r="U33" s="423">
        <v>85.43</v>
      </c>
      <c r="W33" s="498" t="s">
        <v>279</v>
      </c>
      <c r="X33" s="499"/>
      <c r="Y33" s="500">
        <f t="shared" ref="Y33:AE33" si="15">SUM(Y27:Y32)</f>
        <v>19968.52</v>
      </c>
      <c r="Z33" s="500">
        <f t="shared" si="15"/>
        <v>9610.45298</v>
      </c>
      <c r="AA33" s="500">
        <f t="shared" si="15"/>
        <v>1746.9865500000001</v>
      </c>
      <c r="AB33" s="500">
        <f t="shared" si="15"/>
        <v>4895.5126300000011</v>
      </c>
      <c r="AC33" s="500">
        <f t="shared" si="15"/>
        <v>2148.6799000000001</v>
      </c>
      <c r="AD33" s="500">
        <f t="shared" si="15"/>
        <v>743.17518999999993</v>
      </c>
      <c r="AE33" s="501">
        <f t="shared" si="15"/>
        <v>833.72055999999998</v>
      </c>
    </row>
    <row r="34" spans="1:49">
      <c r="A34" s="424" t="s">
        <v>258</v>
      </c>
      <c r="B34" s="425">
        <v>2600</v>
      </c>
      <c r="C34" s="436">
        <v>100</v>
      </c>
      <c r="D34" s="427">
        <v>33.9</v>
      </c>
      <c r="E34" s="429">
        <v>7.7</v>
      </c>
      <c r="F34" s="429">
        <v>25.3</v>
      </c>
      <c r="G34" s="429">
        <v>13.1</v>
      </c>
      <c r="H34" s="429">
        <v>5.7</v>
      </c>
      <c r="I34" s="429">
        <v>14.3</v>
      </c>
      <c r="J34" s="420">
        <v>3766.07</v>
      </c>
      <c r="K34" s="430">
        <v>2780.13</v>
      </c>
      <c r="L34" s="421">
        <v>964.94</v>
      </c>
      <c r="M34" s="297">
        <v>230.93</v>
      </c>
      <c r="N34" s="297">
        <v>73.400000000000006</v>
      </c>
      <c r="O34" s="297">
        <v>26.38</v>
      </c>
      <c r="P34" s="297">
        <v>678.73</v>
      </c>
      <c r="Q34" s="297">
        <v>469.17</v>
      </c>
      <c r="R34" s="297">
        <v>332.03</v>
      </c>
      <c r="S34" s="422">
        <v>4.54</v>
      </c>
      <c r="T34" s="430">
        <v>298.08</v>
      </c>
      <c r="U34" s="423">
        <v>687.86</v>
      </c>
      <c r="Y34" s="14"/>
      <c r="Z34" s="14"/>
      <c r="AA34" s="14"/>
      <c r="AB34" s="14"/>
      <c r="AC34" s="14"/>
      <c r="AD34" s="14"/>
      <c r="AE34" s="14"/>
    </row>
    <row r="35" spans="1:49">
      <c r="A35" s="424" t="s">
        <v>240</v>
      </c>
      <c r="B35" s="425">
        <v>2700</v>
      </c>
      <c r="C35" s="426">
        <v>100</v>
      </c>
      <c r="D35" s="427">
        <v>22.4</v>
      </c>
      <c r="E35" s="429">
        <v>7.3</v>
      </c>
      <c r="F35" s="429">
        <v>32.700000000000003</v>
      </c>
      <c r="G35" s="429">
        <v>18.5</v>
      </c>
      <c r="H35" s="429">
        <v>6</v>
      </c>
      <c r="I35" s="429">
        <v>13.1</v>
      </c>
      <c r="J35" s="420">
        <v>1226.5899999999999</v>
      </c>
      <c r="K35" s="430">
        <v>891.35</v>
      </c>
      <c r="L35" s="421">
        <v>123.57</v>
      </c>
      <c r="M35" s="297">
        <v>59.19</v>
      </c>
      <c r="N35" s="297">
        <v>24.15</v>
      </c>
      <c r="O35" s="297">
        <v>14.41</v>
      </c>
      <c r="P35" s="297">
        <v>284.74</v>
      </c>
      <c r="Q35" s="297">
        <v>274.39999999999998</v>
      </c>
      <c r="R35" s="297">
        <v>109.87</v>
      </c>
      <c r="S35" s="422">
        <v>1.03</v>
      </c>
      <c r="T35" s="430">
        <v>120.72</v>
      </c>
      <c r="U35" s="423">
        <v>214.52</v>
      </c>
      <c r="X35" s="14"/>
    </row>
    <row r="36" spans="1:49">
      <c r="A36" s="424" t="s">
        <v>241</v>
      </c>
      <c r="B36" s="425">
        <v>2800</v>
      </c>
      <c r="C36" s="436">
        <v>100</v>
      </c>
      <c r="D36" s="427">
        <v>25.7</v>
      </c>
      <c r="E36" s="429">
        <v>12.5</v>
      </c>
      <c r="F36" s="429">
        <v>21.9</v>
      </c>
      <c r="G36" s="429">
        <v>11.3</v>
      </c>
      <c r="H36" s="429">
        <v>17.8</v>
      </c>
      <c r="I36" s="429">
        <v>11</v>
      </c>
      <c r="J36" s="420">
        <v>538.23</v>
      </c>
      <c r="K36" s="430">
        <v>296.56</v>
      </c>
      <c r="L36" s="440">
        <v>84.21</v>
      </c>
      <c r="M36" s="297">
        <v>34.44</v>
      </c>
      <c r="N36" s="297">
        <v>12.17</v>
      </c>
      <c r="O36" s="297">
        <v>2.2799999999999998</v>
      </c>
      <c r="P36" s="297">
        <v>69.59</v>
      </c>
      <c r="Q36" s="297">
        <v>70.900000000000006</v>
      </c>
      <c r="R36" s="297">
        <v>22.69</v>
      </c>
      <c r="S36" s="422">
        <v>0.28999999999999998</v>
      </c>
      <c r="T36" s="430">
        <v>159.76</v>
      </c>
      <c r="U36" s="431">
        <v>81.91</v>
      </c>
      <c r="W36" s="13"/>
      <c r="AF36" s="15"/>
      <c r="AG36" s="16"/>
      <c r="AH36" s="16"/>
      <c r="AI36" s="16"/>
      <c r="AJ36" s="16"/>
      <c r="AK36" s="16"/>
      <c r="AL36" s="16"/>
      <c r="AM36" s="15"/>
      <c r="AN36" s="15"/>
      <c r="AO36" s="15"/>
      <c r="AP36" s="15"/>
      <c r="AQ36" s="15"/>
      <c r="AR36" s="15"/>
      <c r="AS36" s="15"/>
      <c r="AT36" s="15"/>
      <c r="AU36" s="15"/>
      <c r="AV36" s="15"/>
      <c r="AW36" s="15"/>
    </row>
    <row r="37" spans="1:49">
      <c r="A37" s="424" t="s">
        <v>242</v>
      </c>
      <c r="B37" s="425">
        <v>2900</v>
      </c>
      <c r="C37" s="436">
        <v>100</v>
      </c>
      <c r="D37" s="427">
        <v>24.4</v>
      </c>
      <c r="E37" s="429">
        <v>11.7</v>
      </c>
      <c r="F37" s="429">
        <v>14.6</v>
      </c>
      <c r="G37" s="429">
        <v>14.6</v>
      </c>
      <c r="H37" s="429">
        <v>12.8</v>
      </c>
      <c r="I37" s="429">
        <v>21.9</v>
      </c>
      <c r="J37" s="420">
        <v>488.57</v>
      </c>
      <c r="K37" s="430">
        <v>267.64999999999998</v>
      </c>
      <c r="L37" s="421">
        <v>55.09</v>
      </c>
      <c r="M37" s="297">
        <v>42.97</v>
      </c>
      <c r="N37" s="297">
        <v>10.78</v>
      </c>
      <c r="O37" s="297">
        <v>4.91</v>
      </c>
      <c r="P37" s="297">
        <v>65.989999999999995</v>
      </c>
      <c r="Q37" s="297">
        <v>30.57</v>
      </c>
      <c r="R37" s="297">
        <v>56.68</v>
      </c>
      <c r="S37" s="422">
        <v>0.65</v>
      </c>
      <c r="T37" s="435">
        <v>79.41</v>
      </c>
      <c r="U37" s="423">
        <v>141.5</v>
      </c>
    </row>
    <row r="38" spans="1:49" s="13" customFormat="1">
      <c r="A38" s="424" t="s">
        <v>243</v>
      </c>
      <c r="B38" s="425">
        <v>3000</v>
      </c>
      <c r="C38" s="436">
        <v>100</v>
      </c>
      <c r="D38" s="427">
        <v>10.3</v>
      </c>
      <c r="E38" s="429">
        <v>13.3</v>
      </c>
      <c r="F38" s="429">
        <v>15.5</v>
      </c>
      <c r="G38" s="429">
        <v>20.6</v>
      </c>
      <c r="H38" s="429">
        <v>26.9</v>
      </c>
      <c r="I38" s="429">
        <v>13.4</v>
      </c>
      <c r="J38" s="420">
        <v>1439.21</v>
      </c>
      <c r="K38" s="430">
        <v>702.78</v>
      </c>
      <c r="L38" s="421">
        <v>67.34</v>
      </c>
      <c r="M38" s="297">
        <v>147.43</v>
      </c>
      <c r="N38" s="297">
        <v>40.840000000000003</v>
      </c>
      <c r="O38" s="297">
        <v>20.96</v>
      </c>
      <c r="P38" s="297">
        <v>120.27</v>
      </c>
      <c r="Q38" s="297">
        <v>49.53</v>
      </c>
      <c r="R38" s="297">
        <v>253.75</v>
      </c>
      <c r="S38" s="422">
        <v>2.68</v>
      </c>
      <c r="T38" s="430">
        <v>489.88</v>
      </c>
      <c r="U38" s="423">
        <v>246.54</v>
      </c>
      <c r="W38" s="8"/>
      <c r="X38" s="9"/>
      <c r="Y38" s="9"/>
      <c r="Z38" s="9"/>
      <c r="AA38" s="9"/>
      <c r="AB38" s="9"/>
      <c r="AC38" s="9"/>
      <c r="AD38" s="9"/>
      <c r="AE38" s="9"/>
      <c r="AF38" s="10"/>
      <c r="AG38" s="11"/>
      <c r="AH38" s="11"/>
      <c r="AI38" s="11"/>
      <c r="AJ38" s="11"/>
      <c r="AK38" s="11"/>
      <c r="AL38" s="11"/>
      <c r="AM38" s="10"/>
      <c r="AN38" s="10"/>
      <c r="AO38" s="10"/>
      <c r="AP38" s="10"/>
      <c r="AQ38" s="10"/>
      <c r="AR38" s="10"/>
      <c r="AS38" s="10"/>
      <c r="AT38" s="10"/>
      <c r="AU38" s="10"/>
      <c r="AV38" s="10"/>
      <c r="AW38" s="10"/>
    </row>
    <row r="39" spans="1:49">
      <c r="A39" s="424" t="s">
        <v>244</v>
      </c>
      <c r="B39" s="425">
        <v>3100</v>
      </c>
      <c r="C39" s="436">
        <v>100</v>
      </c>
      <c r="D39" s="427">
        <v>21.6</v>
      </c>
      <c r="E39" s="429">
        <v>18.8</v>
      </c>
      <c r="F39" s="429">
        <v>20.399999999999999</v>
      </c>
      <c r="G39" s="429">
        <v>22.2</v>
      </c>
      <c r="H39" s="429">
        <v>8.4</v>
      </c>
      <c r="I39" s="429">
        <v>8.6999999999999993</v>
      </c>
      <c r="J39" s="420">
        <v>3378.78</v>
      </c>
      <c r="K39" s="430">
        <v>2549.44</v>
      </c>
      <c r="L39" s="421">
        <v>425.36</v>
      </c>
      <c r="M39" s="297">
        <v>573.78</v>
      </c>
      <c r="N39" s="297">
        <v>105.75</v>
      </c>
      <c r="O39" s="297">
        <v>40.43</v>
      </c>
      <c r="P39" s="297">
        <v>477.58</v>
      </c>
      <c r="Q39" s="297">
        <v>280.20999999999998</v>
      </c>
      <c r="R39" s="297">
        <v>638.78</v>
      </c>
      <c r="S39" s="422">
        <v>7.54</v>
      </c>
      <c r="T39" s="430">
        <v>415.23</v>
      </c>
      <c r="U39" s="431">
        <v>414.11</v>
      </c>
    </row>
    <row r="40" spans="1:49">
      <c r="A40" s="424" t="s">
        <v>245</v>
      </c>
      <c r="B40" s="425">
        <v>3200</v>
      </c>
      <c r="C40" s="436">
        <v>100</v>
      </c>
      <c r="D40" s="427">
        <v>65.2</v>
      </c>
      <c r="E40" s="429">
        <v>6.1</v>
      </c>
      <c r="F40" s="429">
        <v>17.3</v>
      </c>
      <c r="G40" s="429">
        <v>6.6</v>
      </c>
      <c r="H40" s="429">
        <v>3.1</v>
      </c>
      <c r="I40" s="429">
        <v>1.7</v>
      </c>
      <c r="J40" s="420">
        <v>3531.24</v>
      </c>
      <c r="K40" s="430">
        <v>3260.55</v>
      </c>
      <c r="L40" s="421">
        <v>1366.6</v>
      </c>
      <c r="M40" s="297">
        <v>219.27</v>
      </c>
      <c r="N40" s="297">
        <v>26.76</v>
      </c>
      <c r="O40" s="297">
        <v>10.44</v>
      </c>
      <c r="P40" s="297">
        <v>1032.95</v>
      </c>
      <c r="Q40" s="297">
        <v>488.62</v>
      </c>
      <c r="R40" s="297">
        <v>115.35</v>
      </c>
      <c r="S40" s="437">
        <v>0.56000000000000005</v>
      </c>
      <c r="T40" s="430">
        <v>165.4</v>
      </c>
      <c r="U40" s="423">
        <v>105.3</v>
      </c>
    </row>
    <row r="41" spans="1:49">
      <c r="A41" s="424" t="s">
        <v>246</v>
      </c>
      <c r="B41" s="425">
        <v>3300</v>
      </c>
      <c r="C41" s="436">
        <v>100</v>
      </c>
      <c r="D41" s="427">
        <v>42.4</v>
      </c>
      <c r="E41" s="429">
        <v>7.8</v>
      </c>
      <c r="F41" s="429">
        <v>25.1</v>
      </c>
      <c r="G41" s="429">
        <v>13.6</v>
      </c>
      <c r="H41" s="429">
        <v>6.5</v>
      </c>
      <c r="I41" s="429">
        <v>4.7</v>
      </c>
      <c r="J41" s="420">
        <v>1101.8499999999999</v>
      </c>
      <c r="K41" s="430">
        <v>887.69</v>
      </c>
      <c r="L41" s="421">
        <v>320.49</v>
      </c>
      <c r="M41" s="297">
        <v>71.12</v>
      </c>
      <c r="N41" s="297">
        <v>29.5</v>
      </c>
      <c r="O41" s="297">
        <v>9.31</v>
      </c>
      <c r="P41" s="297">
        <v>206.14</v>
      </c>
      <c r="Q41" s="297">
        <v>148.43</v>
      </c>
      <c r="R41" s="297">
        <v>101.32</v>
      </c>
      <c r="S41" s="422">
        <v>1.39</v>
      </c>
      <c r="T41" s="430">
        <v>124.8</v>
      </c>
      <c r="U41" s="423">
        <v>89.36</v>
      </c>
    </row>
    <row r="42" spans="1:49">
      <c r="A42" s="424" t="s">
        <v>247</v>
      </c>
      <c r="B42" s="425">
        <v>3400</v>
      </c>
      <c r="C42" s="436">
        <v>100</v>
      </c>
      <c r="D42" s="427">
        <v>12.3</v>
      </c>
      <c r="E42" s="429">
        <v>16.5</v>
      </c>
      <c r="F42" s="429">
        <v>16</v>
      </c>
      <c r="G42" s="429">
        <v>23.4</v>
      </c>
      <c r="H42" s="429">
        <v>19.2</v>
      </c>
      <c r="I42" s="429">
        <v>12.6</v>
      </c>
      <c r="J42" s="420">
        <v>1833.77</v>
      </c>
      <c r="K42" s="430">
        <v>1087.27</v>
      </c>
      <c r="L42" s="421">
        <v>139.56</v>
      </c>
      <c r="M42" s="297">
        <v>263.33</v>
      </c>
      <c r="N42" s="297">
        <v>57.66</v>
      </c>
      <c r="O42" s="297">
        <v>20.3</v>
      </c>
      <c r="P42" s="297">
        <v>145.54</v>
      </c>
      <c r="Q42" s="297">
        <v>63.82</v>
      </c>
      <c r="R42" s="434">
        <v>393.41</v>
      </c>
      <c r="S42" s="422">
        <v>3.65</v>
      </c>
      <c r="T42" s="430">
        <v>426.81</v>
      </c>
      <c r="U42" s="423">
        <v>319.69</v>
      </c>
    </row>
    <row r="43" spans="1:49">
      <c r="A43" s="424" t="s">
        <v>248</v>
      </c>
      <c r="B43" s="425">
        <v>3500</v>
      </c>
      <c r="C43" s="436">
        <v>100</v>
      </c>
      <c r="D43" s="427">
        <v>27.1</v>
      </c>
      <c r="E43" s="429">
        <v>12.3</v>
      </c>
      <c r="F43" s="429">
        <v>18.8</v>
      </c>
      <c r="G43" s="429">
        <v>21.6</v>
      </c>
      <c r="H43" s="428">
        <v>6.1</v>
      </c>
      <c r="I43" s="429">
        <v>14.2</v>
      </c>
      <c r="J43" s="420">
        <v>2258.9699999999998</v>
      </c>
      <c r="K43" s="430">
        <v>1585.48</v>
      </c>
      <c r="L43" s="421">
        <v>388.43</v>
      </c>
      <c r="M43" s="297">
        <v>236.18</v>
      </c>
      <c r="N43" s="297">
        <v>82.73</v>
      </c>
      <c r="O43" s="297">
        <v>25.33</v>
      </c>
      <c r="P43" s="297">
        <v>340.25</v>
      </c>
      <c r="Q43" s="297">
        <v>162.26</v>
      </c>
      <c r="R43" s="297">
        <v>347.74</v>
      </c>
      <c r="S43" s="422">
        <v>2.57</v>
      </c>
      <c r="T43" s="430">
        <v>207.45</v>
      </c>
      <c r="U43" s="423">
        <v>466.03</v>
      </c>
    </row>
    <row r="44" spans="1:49">
      <c r="A44" s="424" t="s">
        <v>249</v>
      </c>
      <c r="B44" s="425">
        <v>3600</v>
      </c>
      <c r="C44" s="436">
        <v>100</v>
      </c>
      <c r="D44" s="427">
        <v>30.5</v>
      </c>
      <c r="E44" s="429">
        <v>11.7</v>
      </c>
      <c r="F44" s="429">
        <v>22.6</v>
      </c>
      <c r="G44" s="429">
        <v>20</v>
      </c>
      <c r="H44" s="429">
        <v>5.7</v>
      </c>
      <c r="I44" s="429">
        <v>9.6</v>
      </c>
      <c r="J44" s="420">
        <v>1463.49</v>
      </c>
      <c r="K44" s="430">
        <v>1159.02</v>
      </c>
      <c r="L44" s="421">
        <v>311.86</v>
      </c>
      <c r="M44" s="297">
        <v>127.5</v>
      </c>
      <c r="N44" s="297">
        <v>54.59</v>
      </c>
      <c r="O44" s="297">
        <v>13.58</v>
      </c>
      <c r="P44" s="434">
        <v>289.81</v>
      </c>
      <c r="Q44" s="297">
        <v>139.16999999999999</v>
      </c>
      <c r="R44" s="434">
        <v>221.21</v>
      </c>
      <c r="S44" s="422">
        <v>1.3</v>
      </c>
      <c r="T44" s="435">
        <v>117.61</v>
      </c>
      <c r="U44" s="423">
        <v>186.86</v>
      </c>
    </row>
    <row r="45" spans="1:49">
      <c r="A45" s="424" t="s">
        <v>250</v>
      </c>
      <c r="B45" s="425">
        <v>3700</v>
      </c>
      <c r="C45" s="436">
        <v>100</v>
      </c>
      <c r="D45" s="427">
        <v>39.1</v>
      </c>
      <c r="E45" s="429">
        <v>7.4</v>
      </c>
      <c r="F45" s="429">
        <v>23.7</v>
      </c>
      <c r="G45" s="429">
        <v>10.199999999999999</v>
      </c>
      <c r="H45" s="429">
        <v>5.0999999999999996</v>
      </c>
      <c r="I45" s="429">
        <v>14.6</v>
      </c>
      <c r="J45" s="420">
        <v>3469.9</v>
      </c>
      <c r="K45" s="430">
        <v>2301.6999999999998</v>
      </c>
      <c r="L45" s="421">
        <v>939.13</v>
      </c>
      <c r="M45" s="297">
        <v>194.66</v>
      </c>
      <c r="N45" s="297">
        <v>45.93</v>
      </c>
      <c r="O45" s="297">
        <v>31.37</v>
      </c>
      <c r="P45" s="297">
        <v>558.45000000000005</v>
      </c>
      <c r="Q45" s="297">
        <v>303.32</v>
      </c>
      <c r="R45" s="297">
        <v>225.95</v>
      </c>
      <c r="S45" s="422">
        <v>2.89</v>
      </c>
      <c r="T45" s="430">
        <v>252.11</v>
      </c>
      <c r="U45" s="423">
        <v>916.09</v>
      </c>
    </row>
    <row r="46" spans="1:49">
      <c r="A46" s="424" t="s">
        <v>251</v>
      </c>
      <c r="B46" s="425">
        <v>4000</v>
      </c>
      <c r="C46" s="426">
        <v>100</v>
      </c>
      <c r="D46" s="502">
        <v>15</v>
      </c>
      <c r="E46" s="429">
        <v>12.6</v>
      </c>
      <c r="F46" s="429">
        <v>21.5</v>
      </c>
      <c r="G46" s="429">
        <v>19.2</v>
      </c>
      <c r="H46" s="429">
        <v>12.9</v>
      </c>
      <c r="I46" s="429">
        <v>18.8</v>
      </c>
      <c r="J46" s="439">
        <v>2316.31</v>
      </c>
      <c r="K46" s="430">
        <v>1336.03</v>
      </c>
      <c r="L46" s="421">
        <v>187.13</v>
      </c>
      <c r="M46" s="297">
        <v>231.89</v>
      </c>
      <c r="N46" s="297">
        <v>75.48</v>
      </c>
      <c r="O46" s="297">
        <v>27.75</v>
      </c>
      <c r="P46" s="297">
        <v>326.38</v>
      </c>
      <c r="Q46" s="297">
        <v>212.63</v>
      </c>
      <c r="R46" s="297">
        <v>272.66000000000003</v>
      </c>
      <c r="S46" s="422">
        <v>2.1</v>
      </c>
      <c r="T46" s="430">
        <v>375.91</v>
      </c>
      <c r="U46" s="423">
        <v>604.38</v>
      </c>
    </row>
    <row r="47" spans="1:49">
      <c r="A47" s="424" t="s">
        <v>252</v>
      </c>
      <c r="B47" s="425">
        <v>4100</v>
      </c>
      <c r="C47" s="426">
        <v>100</v>
      </c>
      <c r="D47" s="427">
        <v>18.2</v>
      </c>
      <c r="E47" s="429">
        <v>2.8</v>
      </c>
      <c r="F47" s="429">
        <v>20.5</v>
      </c>
      <c r="G47" s="429">
        <v>8.5</v>
      </c>
      <c r="H47" s="429">
        <v>20.100000000000001</v>
      </c>
      <c r="I47" s="429">
        <v>30</v>
      </c>
      <c r="J47" s="420">
        <v>3165.69</v>
      </c>
      <c r="K47" s="430">
        <v>1223.32</v>
      </c>
      <c r="L47" s="421">
        <v>264.58999999999997</v>
      </c>
      <c r="M47" s="297">
        <v>55.91</v>
      </c>
      <c r="N47" s="297">
        <v>21.45</v>
      </c>
      <c r="O47" s="297">
        <v>37.979999999999997</v>
      </c>
      <c r="P47" s="297">
        <v>357.75</v>
      </c>
      <c r="Q47" s="297">
        <v>338.27</v>
      </c>
      <c r="R47" s="297">
        <v>139.63999999999999</v>
      </c>
      <c r="S47" s="422">
        <v>7.73</v>
      </c>
      <c r="T47" s="430">
        <v>739.94</v>
      </c>
      <c r="U47" s="423">
        <v>1202.43</v>
      </c>
    </row>
    <row r="48" spans="1:49">
      <c r="A48" s="424" t="s">
        <v>253</v>
      </c>
      <c r="B48" s="425">
        <v>4200</v>
      </c>
      <c r="C48" s="436">
        <v>100</v>
      </c>
      <c r="D48" s="427">
        <v>23.3</v>
      </c>
      <c r="E48" s="429">
        <v>8.1</v>
      </c>
      <c r="F48" s="429">
        <v>18.899999999999999</v>
      </c>
      <c r="G48" s="429">
        <v>15.9</v>
      </c>
      <c r="H48" s="429">
        <v>13.3</v>
      </c>
      <c r="I48" s="429">
        <v>20.5</v>
      </c>
      <c r="J48" s="420">
        <v>590.19000000000005</v>
      </c>
      <c r="K48" s="430">
        <v>351.32</v>
      </c>
      <c r="L48" s="421">
        <v>94.43</v>
      </c>
      <c r="M48" s="297">
        <v>41.25</v>
      </c>
      <c r="N48" s="434">
        <v>10.73</v>
      </c>
      <c r="O48" s="297">
        <v>4.99</v>
      </c>
      <c r="P48" s="297">
        <v>72.739999999999995</v>
      </c>
      <c r="Q48" s="297">
        <v>63.93</v>
      </c>
      <c r="R48" s="297">
        <v>62.72</v>
      </c>
      <c r="S48" s="422">
        <v>0.52</v>
      </c>
      <c r="T48" s="430">
        <v>92</v>
      </c>
      <c r="U48" s="423">
        <v>146.87</v>
      </c>
    </row>
    <row r="49" spans="1:49">
      <c r="A49" s="424" t="s">
        <v>254</v>
      </c>
      <c r="B49" s="425">
        <v>4300</v>
      </c>
      <c r="C49" s="426">
        <v>100</v>
      </c>
      <c r="D49" s="427">
        <v>16.100000000000001</v>
      </c>
      <c r="E49" s="429">
        <v>12.3</v>
      </c>
      <c r="F49" s="429">
        <v>16.399999999999999</v>
      </c>
      <c r="G49" s="429">
        <v>21.7</v>
      </c>
      <c r="H49" s="429">
        <v>22.8</v>
      </c>
      <c r="I49" s="429">
        <v>10.6</v>
      </c>
      <c r="J49" s="420">
        <v>709.53</v>
      </c>
      <c r="K49" s="430">
        <v>432.67</v>
      </c>
      <c r="L49" s="421">
        <v>96.4</v>
      </c>
      <c r="M49" s="297">
        <v>77.64</v>
      </c>
      <c r="N49" s="297">
        <v>21.99</v>
      </c>
      <c r="O49" s="297">
        <v>8.7899999999999991</v>
      </c>
      <c r="P49" s="297">
        <v>78.63</v>
      </c>
      <c r="Q49" s="297">
        <v>19.62</v>
      </c>
      <c r="R49" s="434">
        <v>128.71</v>
      </c>
      <c r="S49" s="437">
        <v>0.89</v>
      </c>
      <c r="T49" s="430">
        <v>184.05</v>
      </c>
      <c r="U49" s="423">
        <v>92.8</v>
      </c>
    </row>
    <row r="50" spans="1:49">
      <c r="A50" s="402" t="s">
        <v>261</v>
      </c>
      <c r="B50" s="403" t="s">
        <v>3</v>
      </c>
      <c r="C50" s="441">
        <v>100</v>
      </c>
      <c r="D50" s="382">
        <v>57.1</v>
      </c>
      <c r="E50" s="383">
        <v>3.5</v>
      </c>
      <c r="F50" s="383">
        <v>28</v>
      </c>
      <c r="G50" s="383">
        <v>2.5</v>
      </c>
      <c r="H50" s="383">
        <v>3.8</v>
      </c>
      <c r="I50" s="383">
        <v>5.2</v>
      </c>
      <c r="J50" s="406">
        <v>7611.89</v>
      </c>
      <c r="K50" s="412">
        <v>6323.68</v>
      </c>
      <c r="L50" s="408">
        <v>3905.83</v>
      </c>
      <c r="M50" s="409">
        <v>211.89</v>
      </c>
      <c r="N50" s="409">
        <v>65.72</v>
      </c>
      <c r="O50" s="410">
        <v>91.36</v>
      </c>
      <c r="P50" s="409">
        <v>1522.75</v>
      </c>
      <c r="Q50" s="409">
        <v>440.99</v>
      </c>
      <c r="R50" s="409">
        <v>82.32</v>
      </c>
      <c r="S50" s="411">
        <v>2.8</v>
      </c>
      <c r="T50" s="412">
        <v>487.69</v>
      </c>
      <c r="U50" s="413">
        <v>800.52</v>
      </c>
    </row>
    <row r="51" spans="1:49">
      <c r="A51" s="424" t="s">
        <v>262</v>
      </c>
      <c r="B51" s="425">
        <v>4400</v>
      </c>
      <c r="C51" s="436">
        <v>100</v>
      </c>
      <c r="D51" s="427">
        <v>54.7</v>
      </c>
      <c r="E51" s="429">
        <v>3.1</v>
      </c>
      <c r="F51" s="429">
        <v>30.9</v>
      </c>
      <c r="G51" s="429">
        <v>2.5</v>
      </c>
      <c r="H51" s="429">
        <v>4.2</v>
      </c>
      <c r="I51" s="429">
        <v>4.7</v>
      </c>
      <c r="J51" s="439">
        <v>6511.21</v>
      </c>
      <c r="K51" s="430">
        <v>5348.16</v>
      </c>
      <c r="L51" s="421">
        <v>3299.19</v>
      </c>
      <c r="M51" s="297">
        <v>146.85</v>
      </c>
      <c r="N51" s="297">
        <v>60.49</v>
      </c>
      <c r="O51" s="297">
        <v>85.96</v>
      </c>
      <c r="P51" s="297">
        <v>1273.92</v>
      </c>
      <c r="Q51" s="297">
        <v>410.75</v>
      </c>
      <c r="R51" s="297">
        <v>69.03</v>
      </c>
      <c r="S51" s="422">
        <v>1.98</v>
      </c>
      <c r="T51" s="430">
        <v>458.82</v>
      </c>
      <c r="U51" s="423">
        <v>704.22</v>
      </c>
    </row>
    <row r="52" spans="1:49">
      <c r="A52" s="424" t="s">
        <v>263</v>
      </c>
      <c r="B52" s="425">
        <v>4500</v>
      </c>
      <c r="C52" s="436">
        <v>100</v>
      </c>
      <c r="D52" s="427">
        <v>78.3</v>
      </c>
      <c r="E52" s="429">
        <v>1.1000000000000001</v>
      </c>
      <c r="F52" s="429">
        <v>11.9</v>
      </c>
      <c r="G52" s="429">
        <v>2.9</v>
      </c>
      <c r="H52" s="429">
        <v>2.7</v>
      </c>
      <c r="I52" s="429">
        <v>3.1</v>
      </c>
      <c r="J52" s="439">
        <v>310.76</v>
      </c>
      <c r="K52" s="430">
        <v>285.35000000000002</v>
      </c>
      <c r="L52" s="421">
        <v>163.24</v>
      </c>
      <c r="M52" s="297">
        <v>3.56</v>
      </c>
      <c r="N52" s="297">
        <v>1.24</v>
      </c>
      <c r="O52" s="297">
        <v>2.0299999999999998</v>
      </c>
      <c r="P52" s="297">
        <v>95.98</v>
      </c>
      <c r="Q52" s="297">
        <v>14.12</v>
      </c>
      <c r="R52" s="297">
        <v>5.05</v>
      </c>
      <c r="S52" s="422">
        <v>0.13</v>
      </c>
      <c r="T52" s="430">
        <v>12.45</v>
      </c>
      <c r="U52" s="423">
        <v>12.96</v>
      </c>
    </row>
    <row r="53" spans="1:49">
      <c r="A53" s="424" t="s">
        <v>264</v>
      </c>
      <c r="B53" s="425">
        <v>4600</v>
      </c>
      <c r="C53" s="436">
        <v>100</v>
      </c>
      <c r="D53" s="427">
        <v>68.599999999999994</v>
      </c>
      <c r="E53" s="429">
        <v>7.9</v>
      </c>
      <c r="F53" s="429">
        <v>10.199999999999999</v>
      </c>
      <c r="G53" s="429">
        <v>1.8</v>
      </c>
      <c r="H53" s="429">
        <v>1.4</v>
      </c>
      <c r="I53" s="429">
        <v>10.1</v>
      </c>
      <c r="J53" s="420">
        <v>789.92</v>
      </c>
      <c r="K53" s="430">
        <v>690.17</v>
      </c>
      <c r="L53" s="421">
        <v>443.41</v>
      </c>
      <c r="M53" s="297">
        <v>61.48</v>
      </c>
      <c r="N53" s="297">
        <v>4</v>
      </c>
      <c r="O53" s="297">
        <v>3.38</v>
      </c>
      <c r="P53" s="297">
        <v>152.86000000000001</v>
      </c>
      <c r="Q53" s="297">
        <v>16.12</v>
      </c>
      <c r="R53" s="297">
        <v>8.23</v>
      </c>
      <c r="S53" s="437">
        <v>0.69</v>
      </c>
      <c r="T53" s="430">
        <v>16.420000000000002</v>
      </c>
      <c r="U53" s="423">
        <v>83.34</v>
      </c>
    </row>
    <row r="54" spans="1:49">
      <c r="A54" s="402" t="s">
        <v>33</v>
      </c>
      <c r="B54" s="403" t="s">
        <v>4</v>
      </c>
      <c r="C54" s="441">
        <v>100</v>
      </c>
      <c r="D54" s="382">
        <v>36.700000000000003</v>
      </c>
      <c r="E54" s="383">
        <v>18.5</v>
      </c>
      <c r="F54" s="383">
        <v>21.9</v>
      </c>
      <c r="G54" s="383">
        <v>20.9</v>
      </c>
      <c r="H54" s="383">
        <v>1.3</v>
      </c>
      <c r="I54" s="405">
        <v>0.7</v>
      </c>
      <c r="J54" s="406">
        <v>7169.69</v>
      </c>
      <c r="K54" s="412">
        <v>6945.83</v>
      </c>
      <c r="L54" s="408">
        <v>2440.44</v>
      </c>
      <c r="M54" s="409">
        <v>1239.52</v>
      </c>
      <c r="N54" s="409">
        <v>209.22</v>
      </c>
      <c r="O54" s="409">
        <v>68.22</v>
      </c>
      <c r="P54" s="409">
        <v>1613.47</v>
      </c>
      <c r="Q54" s="409">
        <v>404.45</v>
      </c>
      <c r="R54" s="409">
        <v>962.4</v>
      </c>
      <c r="S54" s="503">
        <v>8.11</v>
      </c>
      <c r="T54" s="412">
        <v>149.83000000000001</v>
      </c>
      <c r="U54" s="413">
        <v>74.03</v>
      </c>
    </row>
    <row r="55" spans="1:49">
      <c r="A55" s="424" t="s">
        <v>265</v>
      </c>
      <c r="B55" s="425">
        <v>4700</v>
      </c>
      <c r="C55" s="426">
        <v>100</v>
      </c>
      <c r="D55" s="427">
        <v>39.9</v>
      </c>
      <c r="E55" s="429">
        <v>18.899999999999999</v>
      </c>
      <c r="F55" s="429">
        <v>20.7</v>
      </c>
      <c r="G55" s="429">
        <v>19.100000000000001</v>
      </c>
      <c r="H55" s="429">
        <v>0.9</v>
      </c>
      <c r="I55" s="429">
        <v>0.6</v>
      </c>
      <c r="J55" s="439">
        <v>5884.31</v>
      </c>
      <c r="K55" s="430">
        <v>5752.5</v>
      </c>
      <c r="L55" s="440">
        <v>2147.1999999999998</v>
      </c>
      <c r="M55" s="297">
        <v>1060.49</v>
      </c>
      <c r="N55" s="297">
        <v>159.33000000000001</v>
      </c>
      <c r="O55" s="297">
        <v>54.84</v>
      </c>
      <c r="P55" s="297">
        <v>1314.6</v>
      </c>
      <c r="Q55" s="297">
        <v>347.35</v>
      </c>
      <c r="R55" s="297">
        <v>662.07</v>
      </c>
      <c r="S55" s="422">
        <v>6.63</v>
      </c>
      <c r="T55" s="430">
        <v>82.28</v>
      </c>
      <c r="U55" s="423">
        <v>49.53</v>
      </c>
    </row>
    <row r="56" spans="1:49">
      <c r="A56" s="424" t="s">
        <v>266</v>
      </c>
      <c r="B56" s="425">
        <v>4800</v>
      </c>
      <c r="C56" s="426">
        <v>100</v>
      </c>
      <c r="D56" s="427">
        <v>30</v>
      </c>
      <c r="E56" s="429">
        <v>19.8</v>
      </c>
      <c r="F56" s="429">
        <v>27.1</v>
      </c>
      <c r="G56" s="429">
        <v>21</v>
      </c>
      <c r="H56" s="428">
        <v>1.5</v>
      </c>
      <c r="I56" s="429">
        <v>0.7</v>
      </c>
      <c r="J56" s="420">
        <v>783.47</v>
      </c>
      <c r="K56" s="430">
        <v>758.84</v>
      </c>
      <c r="L56" s="421">
        <v>246.67</v>
      </c>
      <c r="M56" s="297">
        <v>131.94999999999999</v>
      </c>
      <c r="N56" s="297">
        <v>33.92</v>
      </c>
      <c r="O56" s="297">
        <v>7.45</v>
      </c>
      <c r="P56" s="297">
        <v>190.83</v>
      </c>
      <c r="Q56" s="297">
        <v>37.96</v>
      </c>
      <c r="R56" s="297">
        <v>109.56</v>
      </c>
      <c r="S56" s="437">
        <v>0.49</v>
      </c>
      <c r="T56" s="430">
        <v>17.45</v>
      </c>
      <c r="U56" s="423">
        <v>7.19</v>
      </c>
    </row>
    <row r="57" spans="1:49">
      <c r="A57" s="424" t="s">
        <v>267</v>
      </c>
      <c r="B57" s="425">
        <v>4900</v>
      </c>
      <c r="C57" s="436">
        <v>100</v>
      </c>
      <c r="D57" s="427">
        <v>10.7</v>
      </c>
      <c r="E57" s="429">
        <v>11.7</v>
      </c>
      <c r="F57" s="429">
        <v>28.7</v>
      </c>
      <c r="G57" s="429">
        <v>41.3</v>
      </c>
      <c r="H57" s="429">
        <v>5.8</v>
      </c>
      <c r="I57" s="429">
        <v>2</v>
      </c>
      <c r="J57" s="420">
        <v>501.9</v>
      </c>
      <c r="K57" s="430">
        <v>434.49</v>
      </c>
      <c r="L57" s="421">
        <v>46.57</v>
      </c>
      <c r="M57" s="297">
        <v>47.09</v>
      </c>
      <c r="N57" s="297">
        <v>15.97</v>
      </c>
      <c r="O57" s="297">
        <v>5.92</v>
      </c>
      <c r="P57" s="297">
        <v>108.04</v>
      </c>
      <c r="Q57" s="297">
        <v>19.14</v>
      </c>
      <c r="R57" s="297">
        <v>190.77</v>
      </c>
      <c r="S57" s="422">
        <v>0.99</v>
      </c>
      <c r="T57" s="430">
        <v>50.1</v>
      </c>
      <c r="U57" s="431">
        <v>17.309999999999999</v>
      </c>
      <c r="Y57" s="18"/>
      <c r="Z57" s="18"/>
      <c r="AA57" s="18"/>
      <c r="AB57" s="18"/>
      <c r="AC57" s="18"/>
      <c r="AD57" s="18"/>
      <c r="AE57" s="18"/>
    </row>
    <row r="58" spans="1:49">
      <c r="A58" s="402" t="s">
        <v>314</v>
      </c>
      <c r="B58" s="403" t="s">
        <v>5</v>
      </c>
      <c r="C58" s="404">
        <v>100</v>
      </c>
      <c r="D58" s="382">
        <v>78.2</v>
      </c>
      <c r="E58" s="383">
        <v>1.4</v>
      </c>
      <c r="F58" s="383">
        <v>14.1</v>
      </c>
      <c r="G58" s="383">
        <v>1.1000000000000001</v>
      </c>
      <c r="H58" s="383">
        <v>0.1</v>
      </c>
      <c r="I58" s="383">
        <v>5.0999999999999996</v>
      </c>
      <c r="J58" s="406">
        <v>360.6</v>
      </c>
      <c r="K58" s="412">
        <v>341.14</v>
      </c>
      <c r="L58" s="408">
        <v>299.29000000000002</v>
      </c>
      <c r="M58" s="409">
        <v>3.13</v>
      </c>
      <c r="N58" s="409">
        <v>0.55000000000000004</v>
      </c>
      <c r="O58" s="410">
        <v>0.95</v>
      </c>
      <c r="P58" s="409">
        <v>32.96</v>
      </c>
      <c r="Q58" s="409">
        <v>2.33</v>
      </c>
      <c r="R58" s="409">
        <v>1.92</v>
      </c>
      <c r="S58" s="503">
        <v>0.02</v>
      </c>
      <c r="T58" s="412">
        <v>0.6</v>
      </c>
      <c r="U58" s="413">
        <v>18.86</v>
      </c>
      <c r="X58" s="18"/>
    </row>
    <row r="59" spans="1:49">
      <c r="A59" s="424" t="s">
        <v>298</v>
      </c>
      <c r="B59" s="425">
        <v>5000</v>
      </c>
      <c r="C59" s="436">
        <v>100</v>
      </c>
      <c r="D59" s="427">
        <v>73.8</v>
      </c>
      <c r="E59" s="429">
        <v>0.6</v>
      </c>
      <c r="F59" s="429">
        <v>17.7</v>
      </c>
      <c r="G59" s="429">
        <v>0.8</v>
      </c>
      <c r="H59" s="442" t="s">
        <v>16</v>
      </c>
      <c r="I59" s="429">
        <v>7</v>
      </c>
      <c r="J59" s="420">
        <v>261.75</v>
      </c>
      <c r="K59" s="430">
        <v>242.86</v>
      </c>
      <c r="L59" s="421">
        <v>230.85</v>
      </c>
      <c r="M59" s="297">
        <v>1.28</v>
      </c>
      <c r="N59" s="434">
        <v>0.43</v>
      </c>
      <c r="O59" s="434">
        <v>0.87</v>
      </c>
      <c r="P59" s="297">
        <v>6.73</v>
      </c>
      <c r="Q59" s="297">
        <v>1.5</v>
      </c>
      <c r="R59" s="297">
        <v>1.19</v>
      </c>
      <c r="S59" s="437">
        <v>0.01</v>
      </c>
      <c r="T59" s="430">
        <v>0.14000000000000001</v>
      </c>
      <c r="U59" s="423">
        <v>18.75</v>
      </c>
      <c r="W59" s="17"/>
      <c r="AF59" s="19"/>
      <c r="AG59" s="20"/>
      <c r="AH59" s="20"/>
      <c r="AI59" s="20"/>
      <c r="AJ59" s="20"/>
      <c r="AK59" s="20"/>
      <c r="AL59" s="20"/>
      <c r="AM59" s="19"/>
      <c r="AN59" s="19"/>
      <c r="AO59" s="19"/>
      <c r="AP59" s="19"/>
      <c r="AQ59" s="19"/>
      <c r="AR59" s="19"/>
      <c r="AS59" s="19"/>
      <c r="AT59" s="19"/>
      <c r="AU59" s="19"/>
      <c r="AV59" s="19"/>
      <c r="AW59" s="19"/>
    </row>
    <row r="60" spans="1:49">
      <c r="A60" s="424" t="s">
        <v>313</v>
      </c>
      <c r="B60" s="425">
        <v>5100</v>
      </c>
      <c r="C60" s="436">
        <v>100</v>
      </c>
      <c r="D60" s="427">
        <v>89.8</v>
      </c>
      <c r="E60" s="429">
        <v>3.3</v>
      </c>
      <c r="F60" s="429">
        <v>4.5999999999999996</v>
      </c>
      <c r="G60" s="429">
        <v>2.1</v>
      </c>
      <c r="H60" s="429">
        <v>0.2</v>
      </c>
      <c r="I60" s="442" t="s">
        <v>16</v>
      </c>
      <c r="J60" s="420">
        <v>98.85</v>
      </c>
      <c r="K60" s="430">
        <v>98.28</v>
      </c>
      <c r="L60" s="421">
        <v>68.44</v>
      </c>
      <c r="M60" s="297">
        <v>1.85</v>
      </c>
      <c r="N60" s="434">
        <v>0.13</v>
      </c>
      <c r="O60" s="434">
        <v>0.08</v>
      </c>
      <c r="P60" s="297">
        <v>26.23</v>
      </c>
      <c r="Q60" s="297">
        <v>0.83</v>
      </c>
      <c r="R60" s="434">
        <v>0.72</v>
      </c>
      <c r="S60" s="422" t="s">
        <v>16</v>
      </c>
      <c r="T60" s="430">
        <v>0.46</v>
      </c>
      <c r="U60" s="431">
        <v>0.11</v>
      </c>
    </row>
    <row r="61" spans="1:49" s="17" customFormat="1">
      <c r="A61" s="402" t="s">
        <v>268</v>
      </c>
      <c r="B61" s="403" t="s">
        <v>6</v>
      </c>
      <c r="C61" s="404">
        <v>100</v>
      </c>
      <c r="D61" s="382">
        <v>70.900000000000006</v>
      </c>
      <c r="E61" s="383">
        <v>2.2999999999999998</v>
      </c>
      <c r="F61" s="383">
        <v>14.5</v>
      </c>
      <c r="G61" s="383">
        <v>2.2999999999999998</v>
      </c>
      <c r="H61" s="383">
        <v>6.1</v>
      </c>
      <c r="I61" s="383">
        <v>3.9</v>
      </c>
      <c r="J61" s="406">
        <v>14388.35</v>
      </c>
      <c r="K61" s="412">
        <v>12540.59</v>
      </c>
      <c r="L61" s="408">
        <v>9575.5300000000007</v>
      </c>
      <c r="M61" s="409">
        <v>251.59</v>
      </c>
      <c r="N61" s="409">
        <v>229.13</v>
      </c>
      <c r="O61" s="409">
        <v>74.25</v>
      </c>
      <c r="P61" s="409">
        <v>1545.95</v>
      </c>
      <c r="Q61" s="409">
        <v>662.96</v>
      </c>
      <c r="R61" s="409">
        <v>193.42</v>
      </c>
      <c r="S61" s="411">
        <v>7.76</v>
      </c>
      <c r="T61" s="412">
        <v>1121.81</v>
      </c>
      <c r="U61" s="413">
        <v>725.95</v>
      </c>
      <c r="W61" s="8"/>
      <c r="X61" s="9"/>
      <c r="Y61" s="9"/>
      <c r="Z61" s="9"/>
      <c r="AA61" s="9"/>
      <c r="AB61" s="9"/>
      <c r="AC61" s="9"/>
      <c r="AD61" s="9"/>
      <c r="AE61" s="9"/>
      <c r="AF61" s="10"/>
      <c r="AG61" s="11"/>
      <c r="AH61" s="11"/>
      <c r="AI61" s="11"/>
      <c r="AJ61" s="11"/>
      <c r="AK61" s="11"/>
      <c r="AL61" s="11"/>
      <c r="AM61" s="10"/>
      <c r="AN61" s="10"/>
      <c r="AO61" s="10"/>
      <c r="AP61" s="10"/>
      <c r="AQ61" s="10"/>
      <c r="AR61" s="10"/>
      <c r="AS61" s="10"/>
      <c r="AT61" s="10"/>
      <c r="AU61" s="10"/>
      <c r="AV61" s="10"/>
      <c r="AW61" s="10"/>
    </row>
    <row r="62" spans="1:49">
      <c r="A62" s="424" t="s">
        <v>269</v>
      </c>
      <c r="B62" s="425">
        <v>5200</v>
      </c>
      <c r="C62" s="426">
        <v>100</v>
      </c>
      <c r="D62" s="427">
        <v>93.7</v>
      </c>
      <c r="E62" s="428">
        <v>0.1</v>
      </c>
      <c r="F62" s="429">
        <v>5.7</v>
      </c>
      <c r="G62" s="429">
        <v>0.2</v>
      </c>
      <c r="H62" s="428">
        <v>0.1</v>
      </c>
      <c r="I62" s="429">
        <v>0.3</v>
      </c>
      <c r="J62" s="420">
        <v>4833.9799999999996</v>
      </c>
      <c r="K62" s="430">
        <v>4829.07</v>
      </c>
      <c r="L62" s="421">
        <v>4511.53</v>
      </c>
      <c r="M62" s="297">
        <v>4.37</v>
      </c>
      <c r="N62" s="297">
        <v>21.99</v>
      </c>
      <c r="O62" s="297">
        <v>17.260000000000002</v>
      </c>
      <c r="P62" s="297">
        <v>209.9</v>
      </c>
      <c r="Q62" s="297">
        <v>62.48</v>
      </c>
      <c r="R62" s="297">
        <v>1.51</v>
      </c>
      <c r="S62" s="422">
        <v>0.02</v>
      </c>
      <c r="T62" s="430">
        <v>4.07</v>
      </c>
      <c r="U62" s="423">
        <v>0.84</v>
      </c>
    </row>
    <row r="63" spans="1:49">
      <c r="A63" s="424" t="s">
        <v>270</v>
      </c>
      <c r="B63" s="425">
        <v>5300</v>
      </c>
      <c r="C63" s="436">
        <v>100</v>
      </c>
      <c r="D63" s="427">
        <v>42.7</v>
      </c>
      <c r="E63" s="429">
        <v>15.9</v>
      </c>
      <c r="F63" s="429">
        <v>18.7</v>
      </c>
      <c r="G63" s="429">
        <v>16.7</v>
      </c>
      <c r="H63" s="429">
        <v>4.3</v>
      </c>
      <c r="I63" s="428">
        <v>1.7</v>
      </c>
      <c r="J63" s="420">
        <v>698.12</v>
      </c>
      <c r="K63" s="430">
        <v>633.91999999999996</v>
      </c>
      <c r="L63" s="421">
        <v>248.49</v>
      </c>
      <c r="M63" s="297">
        <v>85.9</v>
      </c>
      <c r="N63" s="297">
        <v>16.690000000000001</v>
      </c>
      <c r="O63" s="434">
        <v>10.25</v>
      </c>
      <c r="P63" s="297">
        <v>144.33000000000001</v>
      </c>
      <c r="Q63" s="434">
        <v>47.11</v>
      </c>
      <c r="R63" s="297">
        <v>79.16</v>
      </c>
      <c r="S63" s="422">
        <v>1.98</v>
      </c>
      <c r="T63" s="430">
        <v>42.88</v>
      </c>
      <c r="U63" s="423">
        <v>21.33</v>
      </c>
    </row>
    <row r="64" spans="1:49">
      <c r="A64" s="424" t="s">
        <v>273</v>
      </c>
      <c r="B64" s="425">
        <v>5400</v>
      </c>
      <c r="C64" s="426">
        <v>100</v>
      </c>
      <c r="D64" s="427">
        <v>70.900000000000006</v>
      </c>
      <c r="E64" s="429">
        <v>1.5</v>
      </c>
      <c r="F64" s="429">
        <v>8.4</v>
      </c>
      <c r="G64" s="429">
        <v>9.1999999999999993</v>
      </c>
      <c r="H64" s="429">
        <v>1.6</v>
      </c>
      <c r="I64" s="429">
        <v>8.5</v>
      </c>
      <c r="J64" s="420">
        <v>63.6</v>
      </c>
      <c r="K64" s="430">
        <v>54.7</v>
      </c>
      <c r="L64" s="421">
        <v>26.42</v>
      </c>
      <c r="M64" s="297">
        <v>0.27</v>
      </c>
      <c r="N64" s="297"/>
      <c r="O64" s="434">
        <v>0.01</v>
      </c>
      <c r="P64" s="297">
        <v>6.42</v>
      </c>
      <c r="Q64" s="297">
        <v>21.12</v>
      </c>
      <c r="R64" s="434">
        <v>0.06</v>
      </c>
      <c r="S64" s="422">
        <v>0.4</v>
      </c>
      <c r="T64" s="430">
        <v>1.35</v>
      </c>
      <c r="U64" s="423">
        <v>7.56</v>
      </c>
    </row>
    <row r="65" spans="1:49">
      <c r="A65" s="424" t="s">
        <v>271</v>
      </c>
      <c r="B65" s="425">
        <v>5500</v>
      </c>
      <c r="C65" s="436">
        <v>100</v>
      </c>
      <c r="D65" s="427">
        <v>32.5</v>
      </c>
      <c r="E65" s="429">
        <v>9.1999999999999993</v>
      </c>
      <c r="F65" s="429">
        <v>44.4</v>
      </c>
      <c r="G65" s="429">
        <v>6.5</v>
      </c>
      <c r="H65" s="429">
        <v>5.2</v>
      </c>
      <c r="I65" s="429">
        <v>2.2000000000000002</v>
      </c>
      <c r="J65" s="420">
        <v>475.63</v>
      </c>
      <c r="K65" s="430">
        <v>400.39</v>
      </c>
      <c r="L65" s="421">
        <v>215.17</v>
      </c>
      <c r="M65" s="434">
        <v>36.11</v>
      </c>
      <c r="N65" s="297">
        <v>4.25</v>
      </c>
      <c r="O65" s="297">
        <v>5.58</v>
      </c>
      <c r="P65" s="297">
        <v>84.92</v>
      </c>
      <c r="Q65" s="297">
        <v>36.71</v>
      </c>
      <c r="R65" s="297">
        <v>17.03</v>
      </c>
      <c r="S65" s="437">
        <v>0.62</v>
      </c>
      <c r="T65" s="430">
        <v>56.1</v>
      </c>
      <c r="U65" s="423">
        <v>19.14</v>
      </c>
    </row>
    <row r="66" spans="1:49">
      <c r="A66" s="424" t="s">
        <v>272</v>
      </c>
      <c r="B66" s="425">
        <v>5600</v>
      </c>
      <c r="C66" s="436">
        <v>100</v>
      </c>
      <c r="D66" s="427">
        <v>56.8</v>
      </c>
      <c r="E66" s="429">
        <v>0.1</v>
      </c>
      <c r="F66" s="429">
        <v>28.5</v>
      </c>
      <c r="G66" s="429">
        <v>6.7</v>
      </c>
      <c r="H66" s="429">
        <v>2.4</v>
      </c>
      <c r="I66" s="429">
        <v>5.6</v>
      </c>
      <c r="J66" s="420">
        <v>620.72</v>
      </c>
      <c r="K66" s="430">
        <v>580.75</v>
      </c>
      <c r="L66" s="440">
        <v>293.81</v>
      </c>
      <c r="M66" s="434">
        <v>0.2</v>
      </c>
      <c r="N66" s="297">
        <v>0.28999999999999998</v>
      </c>
      <c r="O66" s="297">
        <v>8.85</v>
      </c>
      <c r="P66" s="297">
        <v>74.11</v>
      </c>
      <c r="Q66" s="297">
        <v>201.55</v>
      </c>
      <c r="R66" s="297">
        <v>1.89</v>
      </c>
      <c r="S66" s="437">
        <v>0.06</v>
      </c>
      <c r="T66" s="430">
        <v>38.22</v>
      </c>
      <c r="U66" s="423">
        <v>1.74</v>
      </c>
      <c r="Y66" s="18"/>
      <c r="Z66" s="18"/>
      <c r="AA66" s="18"/>
      <c r="AB66" s="18"/>
      <c r="AC66" s="18"/>
      <c r="AD66" s="18"/>
      <c r="AE66" s="18"/>
    </row>
    <row r="67" spans="1:49">
      <c r="A67" s="424" t="s">
        <v>276</v>
      </c>
      <c r="B67" s="425">
        <v>5700</v>
      </c>
      <c r="C67" s="436">
        <v>100</v>
      </c>
      <c r="D67" s="427">
        <v>62.8</v>
      </c>
      <c r="E67" s="429">
        <v>2.2999999999999998</v>
      </c>
      <c r="F67" s="429">
        <v>16.8</v>
      </c>
      <c r="G67" s="429">
        <v>3.1</v>
      </c>
      <c r="H67" s="429">
        <v>11.1</v>
      </c>
      <c r="I67" s="429">
        <v>3.9</v>
      </c>
      <c r="J67" s="420">
        <v>2385.1999999999998</v>
      </c>
      <c r="K67" s="430">
        <v>1762.13</v>
      </c>
      <c r="L67" s="421">
        <v>865.54</v>
      </c>
      <c r="M67" s="297">
        <v>35.119999999999997</v>
      </c>
      <c r="N67" s="297">
        <v>10.83</v>
      </c>
      <c r="O67" s="434">
        <v>16.809999999999999</v>
      </c>
      <c r="P67" s="297">
        <v>569.48</v>
      </c>
      <c r="Q67" s="434">
        <v>223.91</v>
      </c>
      <c r="R67" s="297">
        <v>36.57</v>
      </c>
      <c r="S67" s="422">
        <v>3.86</v>
      </c>
      <c r="T67" s="430">
        <v>434.25</v>
      </c>
      <c r="U67" s="431">
        <v>188.81</v>
      </c>
      <c r="X67" s="18"/>
    </row>
    <row r="68" spans="1:49">
      <c r="A68" s="424" t="s">
        <v>277</v>
      </c>
      <c r="B68" s="425">
        <v>5800</v>
      </c>
      <c r="C68" s="436">
        <v>100</v>
      </c>
      <c r="D68" s="427">
        <v>35.5</v>
      </c>
      <c r="E68" s="429">
        <v>2.4</v>
      </c>
      <c r="F68" s="429">
        <v>50.4</v>
      </c>
      <c r="G68" s="429">
        <v>2.9</v>
      </c>
      <c r="H68" s="429">
        <v>5.2</v>
      </c>
      <c r="I68" s="429">
        <v>3.7</v>
      </c>
      <c r="J68" s="420">
        <v>40.22</v>
      </c>
      <c r="K68" s="430">
        <v>34.299999999999997</v>
      </c>
      <c r="L68" s="421">
        <v>5.99</v>
      </c>
      <c r="M68" s="434">
        <v>0.62</v>
      </c>
      <c r="N68" s="297">
        <v>0.13</v>
      </c>
      <c r="O68" s="297">
        <v>0.74</v>
      </c>
      <c r="P68" s="297">
        <v>24.97</v>
      </c>
      <c r="Q68" s="297">
        <v>0.67</v>
      </c>
      <c r="R68" s="297">
        <v>1.17</v>
      </c>
      <c r="S68" s="422" t="s">
        <v>16</v>
      </c>
      <c r="T68" s="430">
        <v>2.79</v>
      </c>
      <c r="U68" s="423">
        <v>3.14</v>
      </c>
      <c r="W68" s="17"/>
      <c r="AF68" s="19"/>
      <c r="AG68" s="20"/>
      <c r="AH68" s="20"/>
      <c r="AI68" s="20"/>
      <c r="AJ68" s="20"/>
      <c r="AK68" s="20"/>
      <c r="AL68" s="20"/>
      <c r="AM68" s="19"/>
      <c r="AN68" s="19"/>
      <c r="AO68" s="19"/>
      <c r="AP68" s="19"/>
      <c r="AQ68" s="19"/>
      <c r="AR68" s="19"/>
      <c r="AS68" s="19"/>
      <c r="AT68" s="19"/>
      <c r="AU68" s="19"/>
      <c r="AV68" s="19"/>
      <c r="AW68" s="19"/>
    </row>
    <row r="69" spans="1:49">
      <c r="A69" s="424" t="s">
        <v>274</v>
      </c>
      <c r="B69" s="425">
        <v>5900</v>
      </c>
      <c r="C69" s="436">
        <v>100</v>
      </c>
      <c r="D69" s="502">
        <v>51.8</v>
      </c>
      <c r="E69" s="429">
        <v>8.1999999999999993</v>
      </c>
      <c r="F69" s="429">
        <v>19.7</v>
      </c>
      <c r="G69" s="429">
        <v>5.2</v>
      </c>
      <c r="H69" s="429">
        <v>5.9</v>
      </c>
      <c r="I69" s="429">
        <v>9.1999999999999993</v>
      </c>
      <c r="J69" s="420">
        <v>601.26</v>
      </c>
      <c r="K69" s="430">
        <v>463.58</v>
      </c>
      <c r="L69" s="421">
        <v>308.87</v>
      </c>
      <c r="M69" s="297">
        <v>35.03</v>
      </c>
      <c r="N69" s="297">
        <v>5.12</v>
      </c>
      <c r="O69" s="297">
        <v>10.67</v>
      </c>
      <c r="P69" s="297">
        <v>60.36</v>
      </c>
      <c r="Q69" s="297">
        <v>18.38</v>
      </c>
      <c r="R69" s="297">
        <v>24.78</v>
      </c>
      <c r="S69" s="422">
        <v>0.37</v>
      </c>
      <c r="T69" s="435">
        <v>56.11</v>
      </c>
      <c r="U69" s="423">
        <v>81.569999999999993</v>
      </c>
    </row>
    <row r="70" spans="1:49">
      <c r="A70" s="424" t="s">
        <v>275</v>
      </c>
      <c r="B70" s="425">
        <v>6000</v>
      </c>
      <c r="C70" s="436">
        <v>100</v>
      </c>
      <c r="D70" s="427">
        <v>64.3</v>
      </c>
      <c r="E70" s="429">
        <v>1.4</v>
      </c>
      <c r="F70" s="429">
        <v>16</v>
      </c>
      <c r="G70" s="429">
        <v>0.6</v>
      </c>
      <c r="H70" s="429">
        <v>10.6</v>
      </c>
      <c r="I70" s="429">
        <v>7.2</v>
      </c>
      <c r="J70" s="420">
        <v>4669.62</v>
      </c>
      <c r="K70" s="430">
        <v>3781.76</v>
      </c>
      <c r="L70" s="421">
        <v>3099.71</v>
      </c>
      <c r="M70" s="297">
        <v>53.96</v>
      </c>
      <c r="N70" s="297">
        <v>169.83</v>
      </c>
      <c r="O70" s="297">
        <v>4.09</v>
      </c>
      <c r="P70" s="297">
        <v>371.44</v>
      </c>
      <c r="Q70" s="434">
        <v>51.03</v>
      </c>
      <c r="R70" s="297">
        <v>31.25</v>
      </c>
      <c r="S70" s="437">
        <v>0.45</v>
      </c>
      <c r="T70" s="430">
        <v>486.04</v>
      </c>
      <c r="U70" s="423">
        <v>401.83</v>
      </c>
    </row>
    <row r="71" spans="1:49" s="17" customFormat="1">
      <c r="A71" s="402" t="s">
        <v>278</v>
      </c>
      <c r="B71" s="403" t="s">
        <v>7</v>
      </c>
      <c r="C71" s="404">
        <v>100</v>
      </c>
      <c r="D71" s="382">
        <v>32.9</v>
      </c>
      <c r="E71" s="383">
        <v>13.2</v>
      </c>
      <c r="F71" s="383">
        <v>23.6</v>
      </c>
      <c r="G71" s="383">
        <v>25.2</v>
      </c>
      <c r="H71" s="383">
        <v>2.4</v>
      </c>
      <c r="I71" s="383">
        <v>2.8</v>
      </c>
      <c r="J71" s="406">
        <v>13031.16</v>
      </c>
      <c r="K71" s="412">
        <v>12149.32</v>
      </c>
      <c r="L71" s="408">
        <v>3722.83</v>
      </c>
      <c r="M71" s="409">
        <v>1520.42</v>
      </c>
      <c r="N71" s="409">
        <v>293.75</v>
      </c>
      <c r="O71" s="409">
        <v>221.43</v>
      </c>
      <c r="P71" s="409">
        <v>2317.5700000000002</v>
      </c>
      <c r="Q71" s="409">
        <v>990.5</v>
      </c>
      <c r="R71" s="409">
        <v>3044.68</v>
      </c>
      <c r="S71" s="411">
        <v>38.130000000000003</v>
      </c>
      <c r="T71" s="412">
        <v>416.68</v>
      </c>
      <c r="U71" s="413">
        <v>465.16</v>
      </c>
      <c r="W71" s="8"/>
      <c r="X71" s="9"/>
      <c r="Y71" s="9"/>
      <c r="Z71" s="9"/>
      <c r="AA71" s="9"/>
      <c r="AB71" s="9"/>
      <c r="AC71" s="9"/>
      <c r="AD71" s="9"/>
      <c r="AE71" s="9"/>
      <c r="AF71" s="10"/>
      <c r="AG71" s="11"/>
      <c r="AH71" s="11"/>
      <c r="AI71" s="11"/>
      <c r="AJ71" s="11"/>
      <c r="AK71" s="11"/>
      <c r="AL71" s="11"/>
      <c r="AM71" s="10"/>
      <c r="AN71" s="10"/>
      <c r="AO71" s="10"/>
      <c r="AP71" s="10"/>
      <c r="AQ71" s="10"/>
      <c r="AR71" s="10"/>
      <c r="AS71" s="10"/>
      <c r="AT71" s="10"/>
      <c r="AU71" s="10"/>
      <c r="AV71" s="10"/>
      <c r="AW71" s="10"/>
    </row>
    <row r="72" spans="1:49">
      <c r="A72" s="424" t="s">
        <v>322</v>
      </c>
      <c r="B72" s="425">
        <v>6100</v>
      </c>
      <c r="C72" s="436">
        <v>100</v>
      </c>
      <c r="D72" s="427">
        <v>43.5</v>
      </c>
      <c r="E72" s="429">
        <v>11.8</v>
      </c>
      <c r="F72" s="429">
        <v>19.600000000000001</v>
      </c>
      <c r="G72" s="429">
        <v>20.9</v>
      </c>
      <c r="H72" s="429">
        <v>1.1000000000000001</v>
      </c>
      <c r="I72" s="429">
        <v>3</v>
      </c>
      <c r="J72" s="420">
        <v>3420.87</v>
      </c>
      <c r="K72" s="430">
        <v>3249.01</v>
      </c>
      <c r="L72" s="421">
        <v>1285.08</v>
      </c>
      <c r="M72" s="297">
        <v>332.89</v>
      </c>
      <c r="N72" s="297">
        <v>59.56</v>
      </c>
      <c r="O72" s="297">
        <v>57.53</v>
      </c>
      <c r="P72" s="297">
        <v>647.45000000000005</v>
      </c>
      <c r="Q72" s="434">
        <v>201.74</v>
      </c>
      <c r="R72" s="434">
        <v>651.69000000000005</v>
      </c>
      <c r="S72" s="422">
        <v>13.08</v>
      </c>
      <c r="T72" s="430">
        <v>48.68</v>
      </c>
      <c r="U72" s="423">
        <v>123.18</v>
      </c>
    </row>
    <row r="73" spans="1:49">
      <c r="A73" s="424" t="s">
        <v>323</v>
      </c>
      <c r="B73" s="425">
        <v>6200</v>
      </c>
      <c r="C73" s="426">
        <v>100</v>
      </c>
      <c r="D73" s="427">
        <v>35.799999999999997</v>
      </c>
      <c r="E73" s="429">
        <v>9</v>
      </c>
      <c r="F73" s="429">
        <v>27</v>
      </c>
      <c r="G73" s="429">
        <v>24.5</v>
      </c>
      <c r="H73" s="429">
        <v>2</v>
      </c>
      <c r="I73" s="429">
        <v>1.8</v>
      </c>
      <c r="J73" s="420">
        <v>4062.06</v>
      </c>
      <c r="K73" s="430">
        <v>3862.84</v>
      </c>
      <c r="L73" s="421">
        <v>1365.6</v>
      </c>
      <c r="M73" s="297">
        <v>297.89999999999998</v>
      </c>
      <c r="N73" s="297">
        <v>76.5</v>
      </c>
      <c r="O73" s="297">
        <v>80.47</v>
      </c>
      <c r="P73" s="297">
        <v>771.63</v>
      </c>
      <c r="Q73" s="297">
        <v>340.37</v>
      </c>
      <c r="R73" s="434">
        <v>923.21</v>
      </c>
      <c r="S73" s="422">
        <v>7.16</v>
      </c>
      <c r="T73" s="430">
        <v>96.29</v>
      </c>
      <c r="U73" s="423">
        <v>102.93</v>
      </c>
      <c r="Y73" s="18"/>
      <c r="Z73" s="18"/>
      <c r="AA73" s="18"/>
      <c r="AB73" s="18"/>
      <c r="AC73" s="18"/>
      <c r="AD73" s="18"/>
      <c r="AE73" s="18"/>
    </row>
    <row r="74" spans="1:49">
      <c r="A74" s="424" t="s">
        <v>317</v>
      </c>
      <c r="B74" s="425">
        <v>6300</v>
      </c>
      <c r="C74" s="436">
        <v>100</v>
      </c>
      <c r="D74" s="427">
        <v>36.1</v>
      </c>
      <c r="E74" s="429">
        <v>22.6</v>
      </c>
      <c r="F74" s="429">
        <v>22.2</v>
      </c>
      <c r="G74" s="429">
        <v>15.2</v>
      </c>
      <c r="H74" s="429">
        <v>1.7</v>
      </c>
      <c r="I74" s="429">
        <v>2.1</v>
      </c>
      <c r="J74" s="420">
        <v>784.01</v>
      </c>
      <c r="K74" s="430">
        <v>749.19</v>
      </c>
      <c r="L74" s="421">
        <v>246.42</v>
      </c>
      <c r="M74" s="297">
        <v>183.62</v>
      </c>
      <c r="N74" s="297">
        <v>13.38</v>
      </c>
      <c r="O74" s="297">
        <v>12.64</v>
      </c>
      <c r="P74" s="297">
        <v>135.26</v>
      </c>
      <c r="Q74" s="297">
        <v>44.59</v>
      </c>
      <c r="R74" s="297">
        <v>112.43</v>
      </c>
      <c r="S74" s="422">
        <v>0.85</v>
      </c>
      <c r="T74" s="430">
        <v>15.5</v>
      </c>
      <c r="U74" s="423">
        <v>19.32</v>
      </c>
      <c r="X74" s="18"/>
    </row>
    <row r="75" spans="1:49">
      <c r="A75" s="424" t="s">
        <v>315</v>
      </c>
      <c r="B75" s="425">
        <v>6400</v>
      </c>
      <c r="C75" s="426">
        <v>100</v>
      </c>
      <c r="D75" s="427">
        <v>22.3</v>
      </c>
      <c r="E75" s="429">
        <v>17.5</v>
      </c>
      <c r="F75" s="429">
        <v>23.7</v>
      </c>
      <c r="G75" s="429">
        <v>32.299999999999997</v>
      </c>
      <c r="H75" s="429">
        <v>1.9</v>
      </c>
      <c r="I75" s="429">
        <v>2.4</v>
      </c>
      <c r="J75" s="420">
        <v>3605.16</v>
      </c>
      <c r="K75" s="430">
        <v>3391.2</v>
      </c>
      <c r="L75" s="421">
        <v>611.57000000000005</v>
      </c>
      <c r="M75" s="297">
        <v>577.41999999999996</v>
      </c>
      <c r="N75" s="297">
        <v>114.62</v>
      </c>
      <c r="O75" s="297">
        <v>53.68</v>
      </c>
      <c r="P75" s="297">
        <v>602.33000000000004</v>
      </c>
      <c r="Q75" s="297">
        <v>345.85</v>
      </c>
      <c r="R75" s="297">
        <v>1074.77</v>
      </c>
      <c r="S75" s="422">
        <v>10.97</v>
      </c>
      <c r="T75" s="430">
        <v>98.53</v>
      </c>
      <c r="U75" s="423">
        <v>115.43</v>
      </c>
      <c r="W75" s="17"/>
      <c r="AF75" s="19"/>
      <c r="AG75" s="20"/>
      <c r="AH75" s="20"/>
      <c r="AI75" s="20"/>
      <c r="AJ75" s="20"/>
      <c r="AK75" s="20"/>
      <c r="AL75" s="20"/>
      <c r="AM75" s="19"/>
      <c r="AN75" s="19"/>
      <c r="AO75" s="19"/>
      <c r="AP75" s="19"/>
      <c r="AQ75" s="19"/>
      <c r="AR75" s="19"/>
      <c r="AS75" s="19"/>
      <c r="AT75" s="19"/>
      <c r="AU75" s="19"/>
      <c r="AV75" s="19"/>
      <c r="AW75" s="19"/>
    </row>
    <row r="76" spans="1:49">
      <c r="A76" s="424" t="s">
        <v>321</v>
      </c>
      <c r="B76" s="425">
        <v>6500</v>
      </c>
      <c r="C76" s="426">
        <v>100</v>
      </c>
      <c r="D76" s="427">
        <v>27.1</v>
      </c>
      <c r="E76" s="429">
        <v>5</v>
      </c>
      <c r="F76" s="429">
        <v>37.5</v>
      </c>
      <c r="G76" s="429">
        <v>15.2</v>
      </c>
      <c r="H76" s="429">
        <v>4.9000000000000004</v>
      </c>
      <c r="I76" s="428">
        <v>10.4</v>
      </c>
      <c r="J76" s="420">
        <v>262.2</v>
      </c>
      <c r="K76" s="430">
        <v>216.08</v>
      </c>
      <c r="L76" s="421">
        <v>68.69</v>
      </c>
      <c r="M76" s="297">
        <v>15.06</v>
      </c>
      <c r="N76" s="297">
        <v>2.02</v>
      </c>
      <c r="O76" s="297">
        <v>4.3600000000000003</v>
      </c>
      <c r="P76" s="434">
        <v>64.81</v>
      </c>
      <c r="Q76" s="297">
        <v>25.67</v>
      </c>
      <c r="R76" s="297">
        <v>35.159999999999997</v>
      </c>
      <c r="S76" s="422">
        <v>0.32</v>
      </c>
      <c r="T76" s="430">
        <v>15.04</v>
      </c>
      <c r="U76" s="423">
        <v>31.08</v>
      </c>
      <c r="Y76" s="18"/>
      <c r="Z76" s="18"/>
      <c r="AA76" s="18"/>
      <c r="AB76" s="18"/>
      <c r="AC76" s="18"/>
      <c r="AD76" s="18"/>
      <c r="AE76" s="18"/>
    </row>
    <row r="77" spans="1:49">
      <c r="A77" s="424" t="s">
        <v>316</v>
      </c>
      <c r="B77" s="425">
        <v>6700</v>
      </c>
      <c r="C77" s="426">
        <v>100</v>
      </c>
      <c r="D77" s="427">
        <v>21.6</v>
      </c>
      <c r="E77" s="429">
        <v>14.5</v>
      </c>
      <c r="F77" s="429">
        <v>19.600000000000001</v>
      </c>
      <c r="G77" s="429">
        <v>27.2</v>
      </c>
      <c r="H77" s="429">
        <v>11.1</v>
      </c>
      <c r="I77" s="429">
        <v>6</v>
      </c>
      <c r="J77" s="420">
        <v>896.86</v>
      </c>
      <c r="K77" s="430">
        <v>681</v>
      </c>
      <c r="L77" s="421">
        <v>145.47999999999999</v>
      </c>
      <c r="M77" s="297">
        <v>113.53</v>
      </c>
      <c r="N77" s="297">
        <v>27.68</v>
      </c>
      <c r="O77" s="297">
        <v>12.75</v>
      </c>
      <c r="P77" s="297">
        <v>96.09</v>
      </c>
      <c r="Q77" s="297">
        <v>32.29</v>
      </c>
      <c r="R77" s="297">
        <v>247.43</v>
      </c>
      <c r="S77" s="422">
        <v>5.76</v>
      </c>
      <c r="T77" s="430">
        <v>142.63999999999999</v>
      </c>
      <c r="U77" s="423">
        <v>73.22</v>
      </c>
      <c r="X77" s="18"/>
    </row>
    <row r="78" spans="1:49" s="17" customFormat="1">
      <c r="A78" s="402" t="s">
        <v>280</v>
      </c>
      <c r="B78" s="403" t="s">
        <v>8</v>
      </c>
      <c r="C78" s="441">
        <v>100</v>
      </c>
      <c r="D78" s="382">
        <v>74.900000000000006</v>
      </c>
      <c r="E78" s="405">
        <v>5.0999999999999996</v>
      </c>
      <c r="F78" s="383">
        <v>15.7</v>
      </c>
      <c r="G78" s="383">
        <v>1.9</v>
      </c>
      <c r="H78" s="405">
        <v>0.7</v>
      </c>
      <c r="I78" s="383">
        <v>1.9</v>
      </c>
      <c r="J78" s="406">
        <v>14906.35</v>
      </c>
      <c r="K78" s="412">
        <v>14527.3</v>
      </c>
      <c r="L78" s="408">
        <v>10018.26</v>
      </c>
      <c r="M78" s="409">
        <v>693.47</v>
      </c>
      <c r="N78" s="410">
        <v>153.31</v>
      </c>
      <c r="O78" s="409">
        <v>65.13</v>
      </c>
      <c r="P78" s="409">
        <v>1845.04</v>
      </c>
      <c r="Q78" s="410">
        <v>1588.12</v>
      </c>
      <c r="R78" s="409">
        <v>119.43</v>
      </c>
      <c r="S78" s="411">
        <v>44.54</v>
      </c>
      <c r="T78" s="412">
        <v>90.53</v>
      </c>
      <c r="U78" s="413">
        <v>288.52999999999997</v>
      </c>
      <c r="X78" s="9"/>
      <c r="Y78" s="9"/>
      <c r="Z78" s="9"/>
      <c r="AA78" s="9"/>
      <c r="AB78" s="9"/>
      <c r="AC78" s="9"/>
      <c r="AD78" s="9"/>
      <c r="AE78" s="9"/>
      <c r="AF78" s="19"/>
      <c r="AG78" s="20"/>
      <c r="AH78" s="20"/>
      <c r="AI78" s="20"/>
      <c r="AJ78" s="20"/>
      <c r="AK78" s="20"/>
      <c r="AL78" s="20"/>
      <c r="AM78" s="19"/>
      <c r="AN78" s="19"/>
      <c r="AO78" s="19"/>
      <c r="AP78" s="19"/>
      <c r="AQ78" s="19"/>
      <c r="AR78" s="19"/>
      <c r="AS78" s="19"/>
      <c r="AT78" s="19"/>
      <c r="AU78" s="19"/>
      <c r="AV78" s="19"/>
      <c r="AW78" s="19"/>
    </row>
    <row r="79" spans="1:49">
      <c r="A79" s="424" t="s">
        <v>280</v>
      </c>
      <c r="B79" s="425">
        <v>6800</v>
      </c>
      <c r="C79" s="436">
        <v>100</v>
      </c>
      <c r="D79" s="427">
        <v>74.900000000000006</v>
      </c>
      <c r="E79" s="428">
        <v>5.4</v>
      </c>
      <c r="F79" s="429">
        <v>15.3</v>
      </c>
      <c r="G79" s="429">
        <v>2</v>
      </c>
      <c r="H79" s="429">
        <v>0.7</v>
      </c>
      <c r="I79" s="429">
        <v>1.8</v>
      </c>
      <c r="J79" s="420">
        <v>13876.28</v>
      </c>
      <c r="K79" s="430">
        <v>13530.51</v>
      </c>
      <c r="L79" s="421">
        <v>9525.7900000000009</v>
      </c>
      <c r="M79" s="297">
        <v>693</v>
      </c>
      <c r="N79" s="297">
        <v>126.66</v>
      </c>
      <c r="O79" s="297">
        <v>64.81</v>
      </c>
      <c r="P79" s="297">
        <v>1600.02</v>
      </c>
      <c r="Q79" s="297">
        <v>1366.58</v>
      </c>
      <c r="R79" s="297">
        <v>119.25</v>
      </c>
      <c r="S79" s="422">
        <v>34.39</v>
      </c>
      <c r="T79" s="430">
        <v>80.78</v>
      </c>
      <c r="U79" s="423">
        <v>264.99</v>
      </c>
    </row>
    <row r="80" spans="1:49">
      <c r="A80" s="424" t="s">
        <v>64</v>
      </c>
      <c r="B80" s="425">
        <v>7000</v>
      </c>
      <c r="C80" s="426">
        <v>100</v>
      </c>
      <c r="D80" s="427">
        <v>75</v>
      </c>
      <c r="E80" s="428">
        <v>0.4</v>
      </c>
      <c r="F80" s="429">
        <v>20.2</v>
      </c>
      <c r="G80" s="428">
        <v>0.1</v>
      </c>
      <c r="H80" s="429">
        <v>0.8</v>
      </c>
      <c r="I80" s="429">
        <v>3.5</v>
      </c>
      <c r="J80" s="420">
        <v>1030.08</v>
      </c>
      <c r="K80" s="430">
        <v>996.79</v>
      </c>
      <c r="L80" s="421">
        <v>492.47</v>
      </c>
      <c r="M80" s="297">
        <v>0.47</v>
      </c>
      <c r="N80" s="297">
        <v>26.65</v>
      </c>
      <c r="O80" s="434">
        <v>0.31</v>
      </c>
      <c r="P80" s="297">
        <v>245.02</v>
      </c>
      <c r="Q80" s="297">
        <v>221.53</v>
      </c>
      <c r="R80" s="434">
        <v>0.18</v>
      </c>
      <c r="S80" s="437">
        <v>10.15</v>
      </c>
      <c r="T80" s="430">
        <v>9.74</v>
      </c>
      <c r="U80" s="423">
        <v>23.54</v>
      </c>
      <c r="Y80" s="18"/>
      <c r="Z80" s="18"/>
      <c r="AA80" s="18"/>
      <c r="AB80" s="18"/>
      <c r="AC80" s="18"/>
      <c r="AD80" s="18"/>
      <c r="AE80" s="18"/>
    </row>
    <row r="81" spans="1:49" s="17" customFormat="1">
      <c r="A81" s="402" t="s">
        <v>40</v>
      </c>
      <c r="B81" s="403" t="s">
        <v>9</v>
      </c>
      <c r="C81" s="441">
        <v>100</v>
      </c>
      <c r="D81" s="382">
        <v>21.9</v>
      </c>
      <c r="E81" s="383">
        <v>7.8</v>
      </c>
      <c r="F81" s="383">
        <v>27.8</v>
      </c>
      <c r="G81" s="383">
        <v>19.899999999999999</v>
      </c>
      <c r="H81" s="383">
        <v>17.2</v>
      </c>
      <c r="I81" s="383">
        <v>5.5</v>
      </c>
      <c r="J81" s="406">
        <v>9826.7900000000009</v>
      </c>
      <c r="K81" s="412">
        <v>6908.84</v>
      </c>
      <c r="L81" s="408">
        <v>1419.29</v>
      </c>
      <c r="M81" s="409">
        <v>475.85</v>
      </c>
      <c r="N81" s="409">
        <v>152.02000000000001</v>
      </c>
      <c r="O81" s="409">
        <v>114.67</v>
      </c>
      <c r="P81" s="409">
        <v>2021.42</v>
      </c>
      <c r="Q81" s="409">
        <v>727.49</v>
      </c>
      <c r="R81" s="410">
        <v>1970.31</v>
      </c>
      <c r="S81" s="411">
        <v>27.78</v>
      </c>
      <c r="T81" s="412">
        <v>2233.67</v>
      </c>
      <c r="U81" s="413">
        <v>684.28</v>
      </c>
      <c r="W81" s="8"/>
      <c r="X81" s="18"/>
      <c r="Y81" s="9"/>
      <c r="Z81" s="9"/>
      <c r="AA81" s="9"/>
      <c r="AB81" s="9"/>
      <c r="AC81" s="9"/>
      <c r="AD81" s="9"/>
      <c r="AE81" s="9"/>
      <c r="AF81" s="10"/>
      <c r="AG81" s="11"/>
      <c r="AH81" s="11"/>
      <c r="AI81" s="11"/>
      <c r="AJ81" s="11"/>
      <c r="AK81" s="11"/>
      <c r="AL81" s="11"/>
      <c r="AM81" s="10"/>
      <c r="AN81" s="10"/>
      <c r="AO81" s="10"/>
      <c r="AP81" s="10"/>
      <c r="AQ81" s="10"/>
      <c r="AR81" s="10"/>
      <c r="AS81" s="10"/>
      <c r="AT81" s="10"/>
      <c r="AU81" s="10"/>
      <c r="AV81" s="10"/>
      <c r="AW81" s="10"/>
    </row>
    <row r="82" spans="1:49">
      <c r="A82" s="424" t="s">
        <v>281</v>
      </c>
      <c r="B82" s="425">
        <v>7200</v>
      </c>
      <c r="C82" s="426">
        <v>100</v>
      </c>
      <c r="D82" s="427">
        <v>21.1</v>
      </c>
      <c r="E82" s="428">
        <v>7</v>
      </c>
      <c r="F82" s="429">
        <v>28.2</v>
      </c>
      <c r="G82" s="429">
        <v>20.2</v>
      </c>
      <c r="H82" s="428">
        <v>18</v>
      </c>
      <c r="I82" s="429">
        <v>5.5</v>
      </c>
      <c r="J82" s="420">
        <v>8795.99</v>
      </c>
      <c r="K82" s="430">
        <v>6093.64</v>
      </c>
      <c r="L82" s="421">
        <v>1224.58</v>
      </c>
      <c r="M82" s="297">
        <v>371.06</v>
      </c>
      <c r="N82" s="297">
        <v>122.44</v>
      </c>
      <c r="O82" s="297">
        <v>100</v>
      </c>
      <c r="P82" s="297">
        <v>1766.33</v>
      </c>
      <c r="Q82" s="297">
        <v>667.72</v>
      </c>
      <c r="R82" s="297">
        <v>1815.07</v>
      </c>
      <c r="S82" s="422">
        <v>26.44</v>
      </c>
      <c r="T82" s="430">
        <v>2082.4299999999998</v>
      </c>
      <c r="U82" s="423">
        <v>619.91999999999996</v>
      </c>
      <c r="W82" s="17"/>
      <c r="AF82" s="19"/>
      <c r="AG82" s="20"/>
      <c r="AH82" s="20"/>
      <c r="AI82" s="20"/>
      <c r="AJ82" s="20"/>
      <c r="AK82" s="20"/>
      <c r="AL82" s="20"/>
      <c r="AM82" s="19"/>
      <c r="AN82" s="19"/>
      <c r="AO82" s="19"/>
      <c r="AP82" s="19"/>
      <c r="AQ82" s="19"/>
      <c r="AR82" s="19"/>
      <c r="AS82" s="19"/>
      <c r="AT82" s="19"/>
      <c r="AU82" s="19"/>
      <c r="AV82" s="19"/>
      <c r="AW82" s="19"/>
    </row>
    <row r="83" spans="1:49">
      <c r="A83" s="424" t="s">
        <v>282</v>
      </c>
      <c r="B83" s="425">
        <v>7300</v>
      </c>
      <c r="C83" s="426">
        <v>100</v>
      </c>
      <c r="D83" s="427">
        <v>29.4</v>
      </c>
      <c r="E83" s="429">
        <v>15.5</v>
      </c>
      <c r="F83" s="429">
        <v>25</v>
      </c>
      <c r="G83" s="429">
        <v>14.1</v>
      </c>
      <c r="H83" s="428">
        <v>10.6</v>
      </c>
      <c r="I83" s="429">
        <v>5.6</v>
      </c>
      <c r="J83" s="420">
        <v>840.99</v>
      </c>
      <c r="K83" s="430">
        <v>649.73</v>
      </c>
      <c r="L83" s="421">
        <v>161.44999999999999</v>
      </c>
      <c r="M83" s="297">
        <v>91.52</v>
      </c>
      <c r="N83" s="434">
        <v>24.71</v>
      </c>
      <c r="O83" s="297">
        <v>10.74</v>
      </c>
      <c r="P83" s="297">
        <v>214.37</v>
      </c>
      <c r="Q83" s="297">
        <v>48.32</v>
      </c>
      <c r="R83" s="297">
        <v>97.45</v>
      </c>
      <c r="S83" s="437">
        <v>1.1599999999999999</v>
      </c>
      <c r="T83" s="430">
        <v>132.26</v>
      </c>
      <c r="U83" s="423">
        <v>59</v>
      </c>
    </row>
    <row r="84" spans="1:49">
      <c r="A84" s="424" t="s">
        <v>283</v>
      </c>
      <c r="B84" s="425">
        <v>7400</v>
      </c>
      <c r="C84" s="426">
        <v>100</v>
      </c>
      <c r="D84" s="427">
        <v>22.9</v>
      </c>
      <c r="E84" s="429">
        <v>9.1</v>
      </c>
      <c r="F84" s="429">
        <v>25.6</v>
      </c>
      <c r="G84" s="428">
        <v>33</v>
      </c>
      <c r="H84" s="429">
        <v>5.7</v>
      </c>
      <c r="I84" s="429">
        <v>3.6</v>
      </c>
      <c r="J84" s="439">
        <v>189.81</v>
      </c>
      <c r="K84" s="430">
        <v>165.48</v>
      </c>
      <c r="L84" s="421">
        <v>33.26</v>
      </c>
      <c r="M84" s="297">
        <v>13.27</v>
      </c>
      <c r="N84" s="297">
        <v>4.8600000000000003</v>
      </c>
      <c r="O84" s="297">
        <v>3.93</v>
      </c>
      <c r="P84" s="297">
        <v>40.72</v>
      </c>
      <c r="Q84" s="297">
        <v>11.45</v>
      </c>
      <c r="R84" s="297">
        <v>57.79</v>
      </c>
      <c r="S84" s="422">
        <v>0.19</v>
      </c>
      <c r="T84" s="430">
        <v>18.97</v>
      </c>
      <c r="U84" s="423">
        <v>5.36</v>
      </c>
    </row>
    <row r="85" spans="1:49" s="17" customFormat="1">
      <c r="A85" s="402" t="s">
        <v>309</v>
      </c>
      <c r="B85" s="403" t="s">
        <v>10</v>
      </c>
      <c r="C85" s="441">
        <v>100</v>
      </c>
      <c r="D85" s="382">
        <v>31.3</v>
      </c>
      <c r="E85" s="383">
        <v>8.1</v>
      </c>
      <c r="F85" s="383">
        <v>32.700000000000003</v>
      </c>
      <c r="G85" s="383">
        <v>14.8</v>
      </c>
      <c r="H85" s="383">
        <v>6.3</v>
      </c>
      <c r="I85" s="383">
        <v>6.8</v>
      </c>
      <c r="J85" s="406">
        <v>9192.6200000000008</v>
      </c>
      <c r="K85" s="407">
        <v>7542.51</v>
      </c>
      <c r="L85" s="408">
        <v>2172.66</v>
      </c>
      <c r="M85" s="409">
        <v>565.05999999999995</v>
      </c>
      <c r="N85" s="409">
        <v>142.26</v>
      </c>
      <c r="O85" s="409">
        <v>106.12</v>
      </c>
      <c r="P85" s="409">
        <v>2834.47</v>
      </c>
      <c r="Q85" s="409">
        <v>477.1</v>
      </c>
      <c r="R85" s="409">
        <v>1222.6600000000001</v>
      </c>
      <c r="S85" s="411">
        <v>22.19</v>
      </c>
      <c r="T85" s="412">
        <v>866.23</v>
      </c>
      <c r="U85" s="413">
        <v>783.88</v>
      </c>
      <c r="W85" s="8"/>
      <c r="X85" s="9"/>
      <c r="Y85" s="9"/>
      <c r="Z85" s="9"/>
      <c r="AA85" s="9"/>
      <c r="AB85" s="9"/>
      <c r="AC85" s="9"/>
      <c r="AD85" s="9"/>
      <c r="AE85" s="9"/>
      <c r="AF85" s="10"/>
      <c r="AG85" s="11"/>
      <c r="AH85" s="11"/>
      <c r="AI85" s="11"/>
      <c r="AJ85" s="11"/>
      <c r="AK85" s="11"/>
      <c r="AL85" s="11"/>
      <c r="AM85" s="10"/>
      <c r="AN85" s="10"/>
      <c r="AO85" s="10"/>
      <c r="AP85" s="10"/>
      <c r="AQ85" s="10"/>
      <c r="AR85" s="10"/>
      <c r="AS85" s="10"/>
      <c r="AT85" s="10"/>
      <c r="AU85" s="10"/>
      <c r="AV85" s="10"/>
      <c r="AW85" s="10"/>
    </row>
    <row r="86" spans="1:49">
      <c r="A86" s="424" t="s">
        <v>285</v>
      </c>
      <c r="B86" s="425">
        <v>7500</v>
      </c>
      <c r="C86" s="426">
        <v>100</v>
      </c>
      <c r="D86" s="427">
        <v>54.6</v>
      </c>
      <c r="E86" s="429">
        <v>7.5</v>
      </c>
      <c r="F86" s="429">
        <v>20.6</v>
      </c>
      <c r="G86" s="429">
        <v>8.3000000000000007</v>
      </c>
      <c r="H86" s="428">
        <v>5.9</v>
      </c>
      <c r="I86" s="429">
        <v>3.1</v>
      </c>
      <c r="J86" s="420">
        <v>1397.86</v>
      </c>
      <c r="K86" s="430">
        <v>1168.75</v>
      </c>
      <c r="L86" s="421">
        <v>516.66</v>
      </c>
      <c r="M86" s="297">
        <v>83.92</v>
      </c>
      <c r="N86" s="297">
        <v>23.27</v>
      </c>
      <c r="O86" s="434">
        <v>9.31</v>
      </c>
      <c r="P86" s="297">
        <v>342.39</v>
      </c>
      <c r="Q86" s="297">
        <v>114.08</v>
      </c>
      <c r="R86" s="297">
        <v>73.430000000000007</v>
      </c>
      <c r="S86" s="422">
        <v>5.69</v>
      </c>
      <c r="T86" s="430">
        <v>161.63999999999999</v>
      </c>
      <c r="U86" s="423">
        <v>67.47</v>
      </c>
    </row>
    <row r="87" spans="1:49">
      <c r="A87" s="424" t="s">
        <v>286</v>
      </c>
      <c r="B87" s="425">
        <v>7600</v>
      </c>
      <c r="C87" s="426">
        <v>100</v>
      </c>
      <c r="D87" s="427">
        <v>17.7</v>
      </c>
      <c r="E87" s="429">
        <v>15.3</v>
      </c>
      <c r="F87" s="429">
        <v>18.5</v>
      </c>
      <c r="G87" s="429">
        <v>35.6</v>
      </c>
      <c r="H87" s="429">
        <v>5.6</v>
      </c>
      <c r="I87" s="429">
        <v>7.3</v>
      </c>
      <c r="J87" s="420">
        <v>256.94</v>
      </c>
      <c r="K87" s="430">
        <v>215.8</v>
      </c>
      <c r="L87" s="421">
        <v>39.770000000000003</v>
      </c>
      <c r="M87" s="297">
        <v>35.049999999999997</v>
      </c>
      <c r="N87" s="297">
        <v>8.44</v>
      </c>
      <c r="O87" s="434">
        <v>4.21</v>
      </c>
      <c r="P87" s="297">
        <v>30.83</v>
      </c>
      <c r="Q87" s="434">
        <v>7.51</v>
      </c>
      <c r="R87" s="297">
        <v>88.78</v>
      </c>
      <c r="S87" s="437">
        <v>1.21</v>
      </c>
      <c r="T87" s="430">
        <v>19.12</v>
      </c>
      <c r="U87" s="423">
        <v>22.03</v>
      </c>
    </row>
    <row r="88" spans="1:49">
      <c r="A88" s="424" t="s">
        <v>307</v>
      </c>
      <c r="B88" s="425">
        <v>7800</v>
      </c>
      <c r="C88" s="426">
        <v>100</v>
      </c>
      <c r="D88" s="427">
        <v>45.1</v>
      </c>
      <c r="E88" s="429">
        <v>12</v>
      </c>
      <c r="F88" s="429">
        <v>19.2</v>
      </c>
      <c r="G88" s="429">
        <v>7.3</v>
      </c>
      <c r="H88" s="429">
        <v>11.1</v>
      </c>
      <c r="I88" s="429">
        <v>5.3</v>
      </c>
      <c r="J88" s="420">
        <v>1928.32</v>
      </c>
      <c r="K88" s="435">
        <v>1413.61</v>
      </c>
      <c r="L88" s="421">
        <v>702.5</v>
      </c>
      <c r="M88" s="297">
        <v>194.07</v>
      </c>
      <c r="N88" s="297">
        <v>26.04</v>
      </c>
      <c r="O88" s="297">
        <v>36.99</v>
      </c>
      <c r="P88" s="297">
        <v>216.03</v>
      </c>
      <c r="Q88" s="297">
        <v>72.430000000000007</v>
      </c>
      <c r="R88" s="434">
        <v>161.62</v>
      </c>
      <c r="S88" s="422">
        <v>3.93</v>
      </c>
      <c r="T88" s="430">
        <v>350.84</v>
      </c>
      <c r="U88" s="423">
        <v>163.86</v>
      </c>
    </row>
    <row r="89" spans="1:49">
      <c r="A89" s="424" t="s">
        <v>284</v>
      </c>
      <c r="B89" s="425">
        <v>7900</v>
      </c>
      <c r="C89" s="426">
        <v>100</v>
      </c>
      <c r="D89" s="427">
        <v>31.5</v>
      </c>
      <c r="E89" s="429">
        <v>17.2</v>
      </c>
      <c r="F89" s="429">
        <v>23.3</v>
      </c>
      <c r="G89" s="429">
        <v>19.2</v>
      </c>
      <c r="H89" s="429">
        <v>4.5999999999999996</v>
      </c>
      <c r="I89" s="429">
        <v>4.2</v>
      </c>
      <c r="J89" s="420">
        <v>209.3</v>
      </c>
      <c r="K89" s="430">
        <v>181.68</v>
      </c>
      <c r="L89" s="421">
        <v>45.82</v>
      </c>
      <c r="M89" s="297">
        <v>28.93</v>
      </c>
      <c r="N89" s="297">
        <v>6.14</v>
      </c>
      <c r="O89" s="297">
        <v>6.02</v>
      </c>
      <c r="P89" s="434">
        <v>53.11</v>
      </c>
      <c r="Q89" s="297">
        <v>7.71</v>
      </c>
      <c r="R89" s="297">
        <v>32.86</v>
      </c>
      <c r="S89" s="422">
        <v>1.08</v>
      </c>
      <c r="T89" s="430">
        <v>14.16</v>
      </c>
      <c r="U89" s="423">
        <v>13.46</v>
      </c>
    </row>
    <row r="90" spans="1:49">
      <c r="A90" s="424" t="s">
        <v>308</v>
      </c>
      <c r="B90" s="425">
        <v>8000</v>
      </c>
      <c r="C90" s="426">
        <v>100</v>
      </c>
      <c r="D90" s="427">
        <v>34.4</v>
      </c>
      <c r="E90" s="429">
        <v>8.8000000000000007</v>
      </c>
      <c r="F90" s="429">
        <v>25.3</v>
      </c>
      <c r="G90" s="428">
        <v>24</v>
      </c>
      <c r="H90" s="429">
        <v>5.2</v>
      </c>
      <c r="I90" s="429">
        <v>2.2999999999999998</v>
      </c>
      <c r="J90" s="420">
        <v>392.69</v>
      </c>
      <c r="K90" s="430">
        <v>351.58</v>
      </c>
      <c r="L90" s="421">
        <v>122.91</v>
      </c>
      <c r="M90" s="297">
        <v>17.54</v>
      </c>
      <c r="N90" s="297">
        <v>8.84</v>
      </c>
      <c r="O90" s="297">
        <v>4.4800000000000004</v>
      </c>
      <c r="P90" s="297">
        <v>72.739999999999995</v>
      </c>
      <c r="Q90" s="297">
        <v>37.1</v>
      </c>
      <c r="R90" s="297">
        <v>87.03</v>
      </c>
      <c r="S90" s="437">
        <v>0.93</v>
      </c>
      <c r="T90" s="430">
        <v>27.84</v>
      </c>
      <c r="U90" s="423">
        <v>13.27</v>
      </c>
      <c r="Y90" s="18"/>
      <c r="Z90" s="18"/>
      <c r="AA90" s="18"/>
      <c r="AB90" s="18"/>
      <c r="AC90" s="18"/>
      <c r="AD90" s="18"/>
      <c r="AE90" s="18"/>
    </row>
    <row r="91" spans="1:49">
      <c r="A91" s="424" t="s">
        <v>312</v>
      </c>
      <c r="B91" s="425">
        <v>8100</v>
      </c>
      <c r="C91" s="436">
        <v>100</v>
      </c>
      <c r="D91" s="427">
        <v>13.2</v>
      </c>
      <c r="E91" s="429">
        <v>9.6999999999999993</v>
      </c>
      <c r="F91" s="429">
        <v>19.399999999999999</v>
      </c>
      <c r="G91" s="429">
        <v>14.3</v>
      </c>
      <c r="H91" s="429">
        <v>29</v>
      </c>
      <c r="I91" s="429">
        <v>14.4</v>
      </c>
      <c r="J91" s="420">
        <v>384.97</v>
      </c>
      <c r="K91" s="430">
        <v>163.43</v>
      </c>
      <c r="L91" s="421">
        <v>30.04</v>
      </c>
      <c r="M91" s="297">
        <v>26.03</v>
      </c>
      <c r="N91" s="297">
        <v>10.63</v>
      </c>
      <c r="O91" s="297">
        <v>4.79</v>
      </c>
      <c r="P91" s="297">
        <v>32.36</v>
      </c>
      <c r="Q91" s="297">
        <v>8.08</v>
      </c>
      <c r="R91" s="297">
        <v>50.82</v>
      </c>
      <c r="S91" s="422">
        <v>0.67</v>
      </c>
      <c r="T91" s="430">
        <v>144.72999999999999</v>
      </c>
      <c r="U91" s="431">
        <v>76.81</v>
      </c>
      <c r="X91" s="18"/>
    </row>
    <row r="92" spans="1:49">
      <c r="A92" s="424" t="s">
        <v>319</v>
      </c>
      <c r="B92" s="425">
        <v>8200</v>
      </c>
      <c r="C92" s="426">
        <v>100</v>
      </c>
      <c r="D92" s="427">
        <v>17.5</v>
      </c>
      <c r="E92" s="429">
        <v>2.9</v>
      </c>
      <c r="F92" s="429">
        <v>55.5</v>
      </c>
      <c r="G92" s="429">
        <v>14.8</v>
      </c>
      <c r="H92" s="429">
        <v>1.3</v>
      </c>
      <c r="I92" s="429">
        <v>8.1999999999999993</v>
      </c>
      <c r="J92" s="420">
        <v>2672.9</v>
      </c>
      <c r="K92" s="430">
        <v>2406.9</v>
      </c>
      <c r="L92" s="440">
        <v>328.81</v>
      </c>
      <c r="M92" s="297">
        <v>49.16</v>
      </c>
      <c r="N92" s="434">
        <v>22.71</v>
      </c>
      <c r="O92" s="297">
        <v>15.9</v>
      </c>
      <c r="P92" s="297">
        <v>1562.04</v>
      </c>
      <c r="Q92" s="434">
        <v>69.11</v>
      </c>
      <c r="R92" s="297">
        <v>355.52</v>
      </c>
      <c r="S92" s="422">
        <v>3.66</v>
      </c>
      <c r="T92" s="430">
        <v>37.65</v>
      </c>
      <c r="U92" s="423">
        <v>228.35</v>
      </c>
      <c r="W92" s="17"/>
      <c r="AF92" s="19"/>
      <c r="AG92" s="20"/>
      <c r="AH92" s="20"/>
      <c r="AI92" s="20"/>
      <c r="AJ92" s="20"/>
      <c r="AK92" s="20"/>
      <c r="AL92" s="20"/>
      <c r="AM92" s="19"/>
      <c r="AN92" s="19"/>
      <c r="AO92" s="19"/>
      <c r="AP92" s="19"/>
      <c r="AQ92" s="19"/>
      <c r="AR92" s="19"/>
      <c r="AS92" s="19"/>
      <c r="AT92" s="19"/>
      <c r="AU92" s="19"/>
      <c r="AV92" s="19"/>
      <c r="AW92" s="19"/>
    </row>
    <row r="93" spans="1:49">
      <c r="A93" s="424" t="s">
        <v>320</v>
      </c>
      <c r="B93" s="425">
        <v>8300</v>
      </c>
      <c r="C93" s="426">
        <v>100</v>
      </c>
      <c r="D93" s="427">
        <v>15.8</v>
      </c>
      <c r="E93" s="429">
        <v>3.1</v>
      </c>
      <c r="F93" s="429">
        <v>37.1</v>
      </c>
      <c r="G93" s="429">
        <v>26.2</v>
      </c>
      <c r="H93" s="429">
        <v>6.7</v>
      </c>
      <c r="I93" s="429">
        <v>11.1</v>
      </c>
      <c r="J93" s="420">
        <v>1093.5999999999999</v>
      </c>
      <c r="K93" s="430">
        <v>866.13</v>
      </c>
      <c r="L93" s="421">
        <v>122.64</v>
      </c>
      <c r="M93" s="297">
        <v>8.66</v>
      </c>
      <c r="N93" s="297">
        <v>14.9</v>
      </c>
      <c r="O93" s="297">
        <v>8.82</v>
      </c>
      <c r="P93" s="297">
        <v>332.56</v>
      </c>
      <c r="Q93" s="297">
        <v>128.47</v>
      </c>
      <c r="R93" s="297">
        <v>248.97</v>
      </c>
      <c r="S93" s="437">
        <v>1.1100000000000001</v>
      </c>
      <c r="T93" s="430">
        <v>86.34</v>
      </c>
      <c r="U93" s="423">
        <v>141.13</v>
      </c>
    </row>
    <row r="94" spans="1:49">
      <c r="A94" s="424" t="s">
        <v>318</v>
      </c>
      <c r="B94" s="425">
        <v>8400</v>
      </c>
      <c r="C94" s="426">
        <v>100</v>
      </c>
      <c r="D94" s="427">
        <v>36.200000000000003</v>
      </c>
      <c r="E94" s="429">
        <v>17.100000000000001</v>
      </c>
      <c r="F94" s="429">
        <v>22.2</v>
      </c>
      <c r="G94" s="429">
        <v>16.3</v>
      </c>
      <c r="H94" s="429">
        <v>2.2000000000000002</v>
      </c>
      <c r="I94" s="429">
        <v>6</v>
      </c>
      <c r="J94" s="420">
        <v>856.05</v>
      </c>
      <c r="K94" s="430">
        <v>774.64</v>
      </c>
      <c r="L94" s="421">
        <v>263.5</v>
      </c>
      <c r="M94" s="297">
        <v>121.7</v>
      </c>
      <c r="N94" s="297">
        <v>21.3</v>
      </c>
      <c r="O94" s="297">
        <v>15.59</v>
      </c>
      <c r="P94" s="297">
        <v>192.4</v>
      </c>
      <c r="Q94" s="297">
        <v>32.6</v>
      </c>
      <c r="R94" s="297">
        <v>123.64</v>
      </c>
      <c r="S94" s="437">
        <v>3.91</v>
      </c>
      <c r="T94" s="435">
        <v>23.91</v>
      </c>
      <c r="U94" s="423">
        <v>57.49</v>
      </c>
      <c r="Y94" s="18"/>
      <c r="Z94" s="18"/>
      <c r="AA94" s="18"/>
      <c r="AB94" s="18"/>
      <c r="AC94" s="18"/>
      <c r="AD94" s="18"/>
      <c r="AE94" s="18"/>
    </row>
    <row r="95" spans="1:49" s="17" customFormat="1">
      <c r="A95" s="402" t="s">
        <v>310</v>
      </c>
      <c r="B95" s="403" t="s">
        <v>11</v>
      </c>
      <c r="C95" s="441">
        <v>100</v>
      </c>
      <c r="D95" s="382">
        <v>65.5</v>
      </c>
      <c r="E95" s="383">
        <v>5.5</v>
      </c>
      <c r="F95" s="383">
        <v>9.8000000000000007</v>
      </c>
      <c r="G95" s="383">
        <v>7.6</v>
      </c>
      <c r="H95" s="383">
        <v>8.6999999999999993</v>
      </c>
      <c r="I95" s="405">
        <v>3</v>
      </c>
      <c r="J95" s="406">
        <v>192.65</v>
      </c>
      <c r="K95" s="412">
        <v>165.5</v>
      </c>
      <c r="L95" s="408">
        <v>117.65</v>
      </c>
      <c r="M95" s="409">
        <v>9.1</v>
      </c>
      <c r="N95" s="409">
        <v>3.39</v>
      </c>
      <c r="O95" s="409">
        <v>1.07</v>
      </c>
      <c r="P95" s="410">
        <v>16.05</v>
      </c>
      <c r="Q95" s="409">
        <v>7.6</v>
      </c>
      <c r="R95" s="409">
        <v>9.5399999999999991</v>
      </c>
      <c r="S95" s="411">
        <v>1.1100000000000001</v>
      </c>
      <c r="T95" s="412">
        <v>19.64</v>
      </c>
      <c r="U95" s="413">
        <v>7.51</v>
      </c>
      <c r="W95" s="8"/>
      <c r="X95" s="18"/>
      <c r="Y95" s="9"/>
      <c r="Z95" s="9"/>
      <c r="AA95" s="9"/>
      <c r="AB95" s="9"/>
      <c r="AC95" s="9"/>
      <c r="AD95" s="9"/>
      <c r="AE95" s="9"/>
      <c r="AF95" s="10"/>
      <c r="AG95" s="11"/>
      <c r="AH95" s="11"/>
      <c r="AI95" s="11"/>
      <c r="AJ95" s="11"/>
      <c r="AK95" s="11"/>
      <c r="AL95" s="11"/>
      <c r="AM95" s="10"/>
      <c r="AN95" s="10"/>
      <c r="AO95" s="10"/>
      <c r="AP95" s="10"/>
      <c r="AQ95" s="10"/>
      <c r="AR95" s="10"/>
      <c r="AS95" s="10"/>
      <c r="AT95" s="10"/>
      <c r="AU95" s="10"/>
      <c r="AV95" s="10"/>
      <c r="AW95" s="10"/>
    </row>
    <row r="96" spans="1:49">
      <c r="A96" s="424" t="s">
        <v>288</v>
      </c>
      <c r="B96" s="425">
        <v>8500</v>
      </c>
      <c r="C96" s="436">
        <v>100</v>
      </c>
      <c r="D96" s="427">
        <v>79.8</v>
      </c>
      <c r="E96" s="429">
        <v>4.3</v>
      </c>
      <c r="F96" s="429">
        <v>4.3</v>
      </c>
      <c r="G96" s="429">
        <v>6.2</v>
      </c>
      <c r="H96" s="429">
        <v>3.2</v>
      </c>
      <c r="I96" s="429">
        <v>2.2999999999999998</v>
      </c>
      <c r="J96" s="420">
        <v>123.99</v>
      </c>
      <c r="K96" s="430">
        <v>114.28</v>
      </c>
      <c r="L96" s="421">
        <v>94.48</v>
      </c>
      <c r="M96" s="297">
        <v>5.42</v>
      </c>
      <c r="N96" s="297">
        <v>2.52</v>
      </c>
      <c r="O96" s="434">
        <v>0.66</v>
      </c>
      <c r="P96" s="297">
        <v>3.24</v>
      </c>
      <c r="Q96" s="297">
        <v>2.0299999999999998</v>
      </c>
      <c r="R96" s="297">
        <v>4.9400000000000004</v>
      </c>
      <c r="S96" s="437">
        <v>0.99</v>
      </c>
      <c r="T96" s="430">
        <v>5.46</v>
      </c>
      <c r="U96" s="423">
        <v>4.26</v>
      </c>
      <c r="W96" s="17"/>
      <c r="AF96" s="19"/>
      <c r="AG96" s="20"/>
      <c r="AH96" s="20"/>
      <c r="AI96" s="20"/>
      <c r="AJ96" s="20"/>
      <c r="AK96" s="20"/>
      <c r="AL96" s="20"/>
      <c r="AM96" s="19"/>
      <c r="AN96" s="19"/>
      <c r="AO96" s="19"/>
      <c r="AP96" s="19"/>
      <c r="AQ96" s="19"/>
      <c r="AR96" s="19"/>
      <c r="AS96" s="19"/>
      <c r="AT96" s="19"/>
      <c r="AU96" s="19"/>
      <c r="AV96" s="19"/>
      <c r="AW96" s="19"/>
    </row>
    <row r="97" spans="1:49">
      <c r="A97" s="424" t="s">
        <v>290</v>
      </c>
      <c r="B97" s="425">
        <v>8600</v>
      </c>
      <c r="C97" s="426">
        <v>100</v>
      </c>
      <c r="D97" s="427">
        <v>39.6</v>
      </c>
      <c r="E97" s="429">
        <v>6.3</v>
      </c>
      <c r="F97" s="429">
        <v>19.600000000000001</v>
      </c>
      <c r="G97" s="429">
        <v>9.1</v>
      </c>
      <c r="H97" s="429">
        <v>20.399999999999999</v>
      </c>
      <c r="I97" s="429">
        <v>5</v>
      </c>
      <c r="J97" s="420">
        <v>55.75</v>
      </c>
      <c r="K97" s="430">
        <v>39.57</v>
      </c>
      <c r="L97" s="421">
        <v>18.16</v>
      </c>
      <c r="M97" s="297">
        <v>1.65</v>
      </c>
      <c r="N97" s="297">
        <v>0.59</v>
      </c>
      <c r="O97" s="434">
        <v>0.27</v>
      </c>
      <c r="P97" s="297">
        <v>10.58</v>
      </c>
      <c r="Q97" s="297">
        <v>5.49</v>
      </c>
      <c r="R97" s="297">
        <v>2.78</v>
      </c>
      <c r="S97" s="437">
        <v>0.05</v>
      </c>
      <c r="T97" s="430">
        <v>12.97</v>
      </c>
      <c r="U97" s="423">
        <v>3.2</v>
      </c>
    </row>
    <row r="98" spans="1:49">
      <c r="A98" s="424" t="s">
        <v>289</v>
      </c>
      <c r="B98" s="425">
        <v>8700</v>
      </c>
      <c r="C98" s="426">
        <v>100</v>
      </c>
      <c r="D98" s="427">
        <v>39.799999999999997</v>
      </c>
      <c r="E98" s="429">
        <v>14.5</v>
      </c>
      <c r="F98" s="429">
        <v>19.5</v>
      </c>
      <c r="G98" s="429">
        <v>14.3</v>
      </c>
      <c r="H98" s="429">
        <v>11.5</v>
      </c>
      <c r="I98" s="429">
        <v>0.4</v>
      </c>
      <c r="J98" s="439">
        <v>12.91</v>
      </c>
      <c r="K98" s="430">
        <v>11.65</v>
      </c>
      <c r="L98" s="440">
        <v>5.01</v>
      </c>
      <c r="M98" s="297">
        <v>2.04</v>
      </c>
      <c r="N98" s="297">
        <v>0.27</v>
      </c>
      <c r="O98" s="434">
        <v>0.14000000000000001</v>
      </c>
      <c r="P98" s="297">
        <v>2.23</v>
      </c>
      <c r="Q98" s="434">
        <v>0.08</v>
      </c>
      <c r="R98" s="434">
        <v>1.81</v>
      </c>
      <c r="S98" s="422">
        <v>7.0000000000000007E-2</v>
      </c>
      <c r="T98" s="435">
        <v>1.21</v>
      </c>
      <c r="U98" s="423">
        <v>0.05</v>
      </c>
      <c r="Y98" s="18"/>
      <c r="Z98" s="18"/>
      <c r="AA98" s="18"/>
      <c r="AB98" s="18"/>
      <c r="AC98" s="18"/>
      <c r="AD98" s="18"/>
      <c r="AE98" s="18"/>
    </row>
    <row r="99" spans="1:49" s="17" customFormat="1">
      <c r="A99" s="402" t="s">
        <v>311</v>
      </c>
      <c r="B99" s="403" t="s">
        <v>12</v>
      </c>
      <c r="C99" s="441">
        <v>100</v>
      </c>
      <c r="D99" s="382">
        <v>59.9</v>
      </c>
      <c r="E99" s="383">
        <v>6.6</v>
      </c>
      <c r="F99" s="383">
        <v>20.5</v>
      </c>
      <c r="G99" s="383">
        <v>7.6</v>
      </c>
      <c r="H99" s="383">
        <v>3</v>
      </c>
      <c r="I99" s="383">
        <v>2.4</v>
      </c>
      <c r="J99" s="406">
        <v>407.49</v>
      </c>
      <c r="K99" s="412">
        <v>378.9</v>
      </c>
      <c r="L99" s="408">
        <v>187.85</v>
      </c>
      <c r="M99" s="409">
        <v>17.54</v>
      </c>
      <c r="N99" s="409">
        <v>5.16</v>
      </c>
      <c r="O99" s="409">
        <v>11.97</v>
      </c>
      <c r="P99" s="409">
        <v>89.83</v>
      </c>
      <c r="Q99" s="409">
        <v>43.58</v>
      </c>
      <c r="R99" s="409">
        <v>21.99</v>
      </c>
      <c r="S99" s="503">
        <v>1</v>
      </c>
      <c r="T99" s="412">
        <v>14.76</v>
      </c>
      <c r="U99" s="413">
        <v>13.83</v>
      </c>
      <c r="W99" s="8"/>
      <c r="X99" s="18"/>
      <c r="Y99" s="9"/>
      <c r="Z99" s="9"/>
      <c r="AA99" s="9"/>
      <c r="AB99" s="9"/>
      <c r="AC99" s="9"/>
      <c r="AD99" s="9"/>
      <c r="AE99" s="9"/>
      <c r="AF99" s="10"/>
      <c r="AG99" s="11"/>
      <c r="AH99" s="11"/>
      <c r="AI99" s="11"/>
      <c r="AJ99" s="11"/>
      <c r="AK99" s="11"/>
      <c r="AL99" s="11"/>
      <c r="AM99" s="10"/>
      <c r="AN99" s="10"/>
      <c r="AO99" s="10"/>
      <c r="AP99" s="10"/>
      <c r="AQ99" s="10"/>
      <c r="AR99" s="10"/>
      <c r="AS99" s="10"/>
      <c r="AT99" s="10"/>
      <c r="AU99" s="10"/>
      <c r="AV99" s="10"/>
      <c r="AW99" s="10"/>
    </row>
    <row r="100" spans="1:49">
      <c r="A100" s="424" t="s">
        <v>287</v>
      </c>
      <c r="B100" s="425">
        <v>8900</v>
      </c>
      <c r="C100" s="436">
        <v>100</v>
      </c>
      <c r="D100" s="427">
        <v>24.9</v>
      </c>
      <c r="E100" s="428">
        <v>13</v>
      </c>
      <c r="F100" s="429">
        <v>30.1</v>
      </c>
      <c r="G100" s="429">
        <v>14.4</v>
      </c>
      <c r="H100" s="429">
        <v>11.5</v>
      </c>
      <c r="I100" s="429">
        <v>6.1</v>
      </c>
      <c r="J100" s="420">
        <v>63.67</v>
      </c>
      <c r="K100" s="430">
        <v>51.35</v>
      </c>
      <c r="L100" s="421">
        <v>15.33</v>
      </c>
      <c r="M100" s="297">
        <v>5.99</v>
      </c>
      <c r="N100" s="297">
        <v>1.89</v>
      </c>
      <c r="O100" s="297">
        <v>2.36</v>
      </c>
      <c r="P100" s="297">
        <v>10.95</v>
      </c>
      <c r="Q100" s="297">
        <v>6.12</v>
      </c>
      <c r="R100" s="297">
        <v>7.88</v>
      </c>
      <c r="S100" s="422">
        <v>0.83</v>
      </c>
      <c r="T100" s="430">
        <v>7.88</v>
      </c>
      <c r="U100" s="423">
        <v>4.4400000000000004</v>
      </c>
      <c r="W100" s="17"/>
      <c r="AF100" s="19"/>
      <c r="AG100" s="20"/>
      <c r="AH100" s="20"/>
      <c r="AI100" s="20"/>
      <c r="AJ100" s="20"/>
      <c r="AK100" s="20"/>
      <c r="AL100" s="20"/>
      <c r="AM100" s="19"/>
      <c r="AN100" s="19"/>
      <c r="AO100" s="19"/>
      <c r="AP100" s="19"/>
      <c r="AQ100" s="19"/>
      <c r="AR100" s="19"/>
      <c r="AS100" s="19"/>
      <c r="AT100" s="19"/>
      <c r="AU100" s="19"/>
      <c r="AV100" s="19"/>
      <c r="AW100" s="19"/>
    </row>
    <row r="101" spans="1:49">
      <c r="A101" s="424" t="s">
        <v>291</v>
      </c>
      <c r="B101" s="425">
        <v>9000</v>
      </c>
      <c r="C101" s="426">
        <v>100</v>
      </c>
      <c r="D101" s="427">
        <v>66.099999999999994</v>
      </c>
      <c r="E101" s="429">
        <v>4.9000000000000004</v>
      </c>
      <c r="F101" s="429">
        <v>17.399999999999999</v>
      </c>
      <c r="G101" s="429">
        <v>7.1</v>
      </c>
      <c r="H101" s="429">
        <v>2.1</v>
      </c>
      <c r="I101" s="429">
        <v>2.6</v>
      </c>
      <c r="J101" s="420">
        <v>139.55000000000001</v>
      </c>
      <c r="K101" s="430">
        <v>129.54</v>
      </c>
      <c r="L101" s="421">
        <v>85.61</v>
      </c>
      <c r="M101" s="297">
        <v>3.06</v>
      </c>
      <c r="N101" s="297">
        <v>0.85</v>
      </c>
      <c r="O101" s="297">
        <v>1.08</v>
      </c>
      <c r="P101" s="297">
        <v>27.76</v>
      </c>
      <c r="Q101" s="297">
        <v>2.5</v>
      </c>
      <c r="R101" s="297">
        <v>8.65</v>
      </c>
      <c r="S101" s="437">
        <v>0.04</v>
      </c>
      <c r="T101" s="430">
        <v>3.29</v>
      </c>
      <c r="U101" s="431">
        <v>6.71</v>
      </c>
      <c r="Y101" s="18"/>
      <c r="Z101" s="18"/>
      <c r="AA101" s="18"/>
      <c r="AB101" s="18"/>
      <c r="AC101" s="18"/>
      <c r="AD101" s="18"/>
      <c r="AE101" s="18"/>
    </row>
    <row r="102" spans="1:49">
      <c r="A102" s="424" t="s">
        <v>292</v>
      </c>
      <c r="B102" s="425">
        <v>9100</v>
      </c>
      <c r="C102" s="426">
        <v>100</v>
      </c>
      <c r="D102" s="427">
        <v>66.7</v>
      </c>
      <c r="E102" s="429">
        <v>5.7</v>
      </c>
      <c r="F102" s="429">
        <v>19.600000000000001</v>
      </c>
      <c r="G102" s="429">
        <v>5.8</v>
      </c>
      <c r="H102" s="429">
        <v>1.1000000000000001</v>
      </c>
      <c r="I102" s="429">
        <v>1.1000000000000001</v>
      </c>
      <c r="J102" s="420">
        <v>204.27</v>
      </c>
      <c r="K102" s="435">
        <v>198.01</v>
      </c>
      <c r="L102" s="421">
        <v>86.9</v>
      </c>
      <c r="M102" s="297">
        <v>8.49</v>
      </c>
      <c r="N102" s="434">
        <v>2.41</v>
      </c>
      <c r="O102" s="297">
        <v>8.5299999999999994</v>
      </c>
      <c r="P102" s="434">
        <v>51.11</v>
      </c>
      <c r="Q102" s="297">
        <v>34.96</v>
      </c>
      <c r="R102" s="297">
        <v>5.47</v>
      </c>
      <c r="S102" s="437">
        <v>0.14000000000000001</v>
      </c>
      <c r="T102" s="430">
        <v>3.59</v>
      </c>
      <c r="U102" s="423">
        <v>2.68</v>
      </c>
      <c r="X102" s="18"/>
    </row>
    <row r="103" spans="1:49" s="17" customFormat="1">
      <c r="A103" s="402" t="s">
        <v>293</v>
      </c>
      <c r="B103" s="403" t="s">
        <v>13</v>
      </c>
      <c r="C103" s="404">
        <v>100</v>
      </c>
      <c r="D103" s="382">
        <v>40.9</v>
      </c>
      <c r="E103" s="383">
        <v>4.7</v>
      </c>
      <c r="F103" s="383">
        <v>25.8</v>
      </c>
      <c r="G103" s="383">
        <v>23.5</v>
      </c>
      <c r="H103" s="383">
        <v>1.7</v>
      </c>
      <c r="I103" s="383">
        <v>3.5</v>
      </c>
      <c r="J103" s="406">
        <v>1774.3</v>
      </c>
      <c r="K103" s="412">
        <v>1640.48</v>
      </c>
      <c r="L103" s="408">
        <v>574.91999999999996</v>
      </c>
      <c r="M103" s="409">
        <v>52.53</v>
      </c>
      <c r="N103" s="409">
        <v>18.41</v>
      </c>
      <c r="O103" s="409">
        <v>18.600000000000001</v>
      </c>
      <c r="P103" s="409">
        <v>514.20000000000005</v>
      </c>
      <c r="Q103" s="409">
        <v>109.29</v>
      </c>
      <c r="R103" s="410">
        <v>351.01</v>
      </c>
      <c r="S103" s="411">
        <v>1.53</v>
      </c>
      <c r="T103" s="412">
        <v>52.4</v>
      </c>
      <c r="U103" s="443">
        <v>81.41</v>
      </c>
      <c r="X103" s="9"/>
      <c r="Y103" s="9"/>
      <c r="Z103" s="9"/>
      <c r="AA103" s="9"/>
      <c r="AB103" s="9"/>
      <c r="AC103" s="9"/>
      <c r="AD103" s="9"/>
      <c r="AE103" s="9"/>
      <c r="AF103" s="19"/>
      <c r="AG103" s="20"/>
      <c r="AH103" s="20"/>
      <c r="AI103" s="20"/>
      <c r="AJ103" s="20"/>
      <c r="AK103" s="20"/>
      <c r="AL103" s="20"/>
      <c r="AM103" s="19"/>
      <c r="AN103" s="19"/>
      <c r="AO103" s="19"/>
      <c r="AP103" s="19"/>
      <c r="AQ103" s="19"/>
      <c r="AR103" s="19"/>
      <c r="AS103" s="19"/>
      <c r="AT103" s="19"/>
      <c r="AU103" s="19"/>
      <c r="AV103" s="19"/>
      <c r="AW103" s="19"/>
    </row>
    <row r="104" spans="1:49">
      <c r="A104" s="424" t="s">
        <v>294</v>
      </c>
      <c r="B104" s="425">
        <v>9200</v>
      </c>
      <c r="C104" s="426">
        <v>100</v>
      </c>
      <c r="D104" s="427">
        <v>52.1</v>
      </c>
      <c r="E104" s="429">
        <v>3</v>
      </c>
      <c r="F104" s="428">
        <v>25</v>
      </c>
      <c r="G104" s="429">
        <v>13.1</v>
      </c>
      <c r="H104" s="429">
        <v>4.0999999999999996</v>
      </c>
      <c r="I104" s="429">
        <v>2.6</v>
      </c>
      <c r="J104" s="420">
        <v>153.69</v>
      </c>
      <c r="K104" s="430">
        <v>130.37</v>
      </c>
      <c r="L104" s="421">
        <v>67.48</v>
      </c>
      <c r="M104" s="297">
        <v>2.2999999999999998</v>
      </c>
      <c r="N104" s="434">
        <v>1.99</v>
      </c>
      <c r="O104" s="434">
        <v>1.1100000000000001</v>
      </c>
      <c r="P104" s="297">
        <v>27.68</v>
      </c>
      <c r="Q104" s="297">
        <v>12</v>
      </c>
      <c r="R104" s="297">
        <v>17.440000000000001</v>
      </c>
      <c r="S104" s="437">
        <v>0.36</v>
      </c>
      <c r="T104" s="435">
        <v>18.010000000000002</v>
      </c>
      <c r="U104" s="431">
        <v>5.31</v>
      </c>
    </row>
    <row r="105" spans="1:49">
      <c r="A105" s="424" t="s">
        <v>295</v>
      </c>
      <c r="B105" s="425">
        <v>9300</v>
      </c>
      <c r="C105" s="426">
        <v>100</v>
      </c>
      <c r="D105" s="427">
        <v>39.799999999999997</v>
      </c>
      <c r="E105" s="429">
        <v>4.9000000000000004</v>
      </c>
      <c r="F105" s="429">
        <v>25.9</v>
      </c>
      <c r="G105" s="429">
        <v>24.4</v>
      </c>
      <c r="H105" s="429">
        <v>1.4</v>
      </c>
      <c r="I105" s="429">
        <v>3.6</v>
      </c>
      <c r="J105" s="420">
        <v>1620.61</v>
      </c>
      <c r="K105" s="435">
        <v>1510.11</v>
      </c>
      <c r="L105" s="421">
        <v>507.44</v>
      </c>
      <c r="M105" s="297">
        <v>50.22</v>
      </c>
      <c r="N105" s="434">
        <v>16.41</v>
      </c>
      <c r="O105" s="297">
        <v>17.489999999999998</v>
      </c>
      <c r="P105" s="297">
        <v>486.52</v>
      </c>
      <c r="Q105" s="297">
        <v>97.29</v>
      </c>
      <c r="R105" s="297">
        <v>333.57</v>
      </c>
      <c r="S105" s="422">
        <v>1.1599999999999999</v>
      </c>
      <c r="T105" s="430">
        <v>34.39</v>
      </c>
      <c r="U105" s="423">
        <v>76.099999999999994</v>
      </c>
    </row>
    <row r="106" spans="1:49" s="17" customFormat="1">
      <c r="A106" s="402" t="s">
        <v>296</v>
      </c>
      <c r="B106" s="403" t="s">
        <v>15</v>
      </c>
      <c r="C106" s="441">
        <v>100</v>
      </c>
      <c r="D106" s="382">
        <v>66.599999999999994</v>
      </c>
      <c r="E106" s="405">
        <v>10.9</v>
      </c>
      <c r="F106" s="383">
        <v>15.9</v>
      </c>
      <c r="G106" s="405">
        <v>4</v>
      </c>
      <c r="H106" s="383">
        <v>1.3</v>
      </c>
      <c r="I106" s="383">
        <v>1.4</v>
      </c>
      <c r="J106" s="406">
        <v>8040.86</v>
      </c>
      <c r="K106" s="412">
        <v>7772</v>
      </c>
      <c r="L106" s="408">
        <v>4161.58</v>
      </c>
      <c r="M106" s="410">
        <v>652.61</v>
      </c>
      <c r="N106" s="409">
        <v>81.66</v>
      </c>
      <c r="O106" s="409">
        <v>52.33</v>
      </c>
      <c r="P106" s="409">
        <v>2249.73</v>
      </c>
      <c r="Q106" s="409">
        <v>365.58</v>
      </c>
      <c r="R106" s="409">
        <v>156.69</v>
      </c>
      <c r="S106" s="503">
        <v>51.81</v>
      </c>
      <c r="T106" s="412">
        <v>144.97</v>
      </c>
      <c r="U106" s="413">
        <v>123.89</v>
      </c>
      <c r="W106" s="8"/>
      <c r="X106" s="9"/>
      <c r="Y106" s="9"/>
      <c r="Z106" s="9"/>
      <c r="AA106" s="9"/>
      <c r="AB106" s="9"/>
      <c r="AC106" s="9"/>
      <c r="AD106" s="9"/>
      <c r="AE106" s="9"/>
      <c r="AF106" s="10"/>
      <c r="AG106" s="11"/>
      <c r="AH106" s="11"/>
      <c r="AI106" s="11"/>
      <c r="AJ106" s="11"/>
      <c r="AK106" s="11"/>
      <c r="AL106" s="11"/>
      <c r="AM106" s="10"/>
      <c r="AN106" s="10"/>
      <c r="AO106" s="10"/>
      <c r="AP106" s="10"/>
      <c r="AQ106" s="10"/>
      <c r="AR106" s="10"/>
      <c r="AS106" s="10"/>
      <c r="AT106" s="10"/>
      <c r="AU106" s="10"/>
      <c r="AV106" s="10"/>
      <c r="AW106" s="10"/>
    </row>
    <row r="107" spans="1:49" ht="15.75" thickBot="1">
      <c r="A107" s="504" t="s">
        <v>297</v>
      </c>
      <c r="B107" s="505">
        <v>9900</v>
      </c>
      <c r="C107" s="478">
        <v>100</v>
      </c>
      <c r="D107" s="447">
        <v>66.599999999999994</v>
      </c>
      <c r="E107" s="449">
        <v>10.9</v>
      </c>
      <c r="F107" s="449">
        <v>15.9</v>
      </c>
      <c r="G107" s="449">
        <v>4</v>
      </c>
      <c r="H107" s="449">
        <v>1.3</v>
      </c>
      <c r="I107" s="449">
        <v>1.4</v>
      </c>
      <c r="J107" s="451">
        <v>8040.86</v>
      </c>
      <c r="K107" s="457">
        <v>7772</v>
      </c>
      <c r="L107" s="452">
        <v>4161.58</v>
      </c>
      <c r="M107" s="453">
        <v>652.61</v>
      </c>
      <c r="N107" s="453">
        <v>81.66</v>
      </c>
      <c r="O107" s="453">
        <v>52.33</v>
      </c>
      <c r="P107" s="453">
        <v>2249.73</v>
      </c>
      <c r="Q107" s="453">
        <v>365.58</v>
      </c>
      <c r="R107" s="453">
        <v>156.69</v>
      </c>
      <c r="S107" s="454">
        <v>51.81</v>
      </c>
      <c r="T107" s="457">
        <v>144.97</v>
      </c>
      <c r="U107" s="458">
        <v>123.89</v>
      </c>
    </row>
    <row r="108" spans="1:49">
      <c r="B108" s="9"/>
      <c r="C108" s="9"/>
      <c r="D108" s="9"/>
      <c r="E108" s="9"/>
      <c r="F108" s="9"/>
      <c r="G108" s="9"/>
      <c r="H108" s="9"/>
      <c r="I108" s="9"/>
      <c r="J108" s="10"/>
      <c r="K108" s="10"/>
      <c r="L108" s="10"/>
      <c r="M108" s="10"/>
      <c r="N108" s="10"/>
      <c r="O108" s="10"/>
      <c r="P108" s="10"/>
      <c r="Q108" s="10"/>
      <c r="R108" s="10"/>
      <c r="S108" s="10"/>
      <c r="T108" s="10"/>
      <c r="U108" s="10"/>
    </row>
    <row r="109" spans="1:49">
      <c r="A109" s="375" t="s">
        <v>82</v>
      </c>
      <c r="B109" s="9"/>
      <c r="C109" s="9"/>
      <c r="D109" s="9"/>
      <c r="E109" s="9"/>
      <c r="F109" s="9"/>
      <c r="G109" s="9"/>
      <c r="H109" s="9"/>
      <c r="I109" s="9"/>
      <c r="J109" s="10"/>
      <c r="K109" s="10"/>
      <c r="L109" s="10"/>
      <c r="M109" s="10"/>
      <c r="N109" s="10"/>
      <c r="O109" s="10"/>
      <c r="P109" s="10"/>
      <c r="Q109" s="10"/>
      <c r="R109" s="10"/>
      <c r="S109" s="10"/>
      <c r="T109" s="10"/>
      <c r="U109" s="10"/>
    </row>
    <row r="110" spans="1:49">
      <c r="A110" s="375"/>
    </row>
  </sheetData>
  <mergeCells count="39">
    <mergeCell ref="J3:J5"/>
    <mergeCell ref="F4:F5"/>
    <mergeCell ref="G4:G5"/>
    <mergeCell ref="H4:H5"/>
    <mergeCell ref="I4:I5"/>
    <mergeCell ref="D3:I3"/>
    <mergeCell ref="A3:A5"/>
    <mergeCell ref="B3:B5"/>
    <mergeCell ref="C3:C5"/>
    <mergeCell ref="D4:D5"/>
    <mergeCell ref="E4:E5"/>
    <mergeCell ref="T4:T5"/>
    <mergeCell ref="AD4:AD5"/>
    <mergeCell ref="AE4:AE5"/>
    <mergeCell ref="Y3:Y5"/>
    <mergeCell ref="Z3:AE3"/>
    <mergeCell ref="W3:W5"/>
    <mergeCell ref="Z4:Z5"/>
    <mergeCell ref="AA4:AA5"/>
    <mergeCell ref="AB4:AB5"/>
    <mergeCell ref="AC4:AC5"/>
    <mergeCell ref="X3:X5"/>
    <mergeCell ref="U4:U5"/>
    <mergeCell ref="K3:U3"/>
    <mergeCell ref="K4:K5"/>
    <mergeCell ref="L4:S4"/>
    <mergeCell ref="AL4:AL5"/>
    <mergeCell ref="AF3:AF5"/>
    <mergeCell ref="AG3:AL3"/>
    <mergeCell ref="AM4:AM5"/>
    <mergeCell ref="AN4:AU4"/>
    <mergeCell ref="AM3:AW3"/>
    <mergeCell ref="AV4:AV5"/>
    <mergeCell ref="AW4:AW5"/>
    <mergeCell ref="AG4:AG5"/>
    <mergeCell ref="AH4:AH5"/>
    <mergeCell ref="AI4:AI5"/>
    <mergeCell ref="AJ4:AJ5"/>
    <mergeCell ref="AK4:AK5"/>
  </mergeCells>
  <phoneticPr fontId="1" type="noConversion"/>
  <pageMargins left="0.7" right="0.7" top="0.75" bottom="0.75" header="0.3" footer="0.3"/>
  <pageSetup paperSize="9" orientation="portrait" r:id="rId1"/>
  <ignoredErrors>
    <ignoredError sqref="AG8:AL18 AG19:AL20 AG24:AL24 AF7:AW7 Z7:AE7 W8:W20" unlockedFormula="1"/>
    <ignoredError sqref="AG21:AW21" formulaRange="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A1:AI47"/>
  <sheetViews>
    <sheetView workbookViewId="0">
      <pane xSplit="3" ySplit="7" topLeftCell="D30" activePane="bottomRight" state="frozen"/>
      <selection activeCell="J55" sqref="J55:K55"/>
      <selection pane="topRight" activeCell="J55" sqref="J55:K55"/>
      <selection pane="bottomLeft" activeCell="J55" sqref="J55:K55"/>
      <selection pane="bottomRight" activeCell="A53" sqref="A53"/>
    </sheetView>
  </sheetViews>
  <sheetFormatPr defaultColWidth="9" defaultRowHeight="15"/>
  <cols>
    <col min="1" max="1" width="64.42578125" style="509" customWidth="1"/>
    <col min="2" max="2" width="5.5703125" style="658" bestFit="1" customWidth="1"/>
    <col min="3" max="3" width="36" style="509" hidden="1" customWidth="1"/>
    <col min="4" max="6" width="15.28515625" style="508" customWidth="1"/>
    <col min="7" max="13" width="12.42578125" style="508" customWidth="1"/>
    <col min="14" max="14" width="2.5703125" style="509" customWidth="1"/>
    <col min="15" max="15" width="8.42578125" style="508" customWidth="1"/>
    <col min="16" max="16" width="9.5703125" style="508" bestFit="1" customWidth="1"/>
    <col min="17" max="17" width="8.42578125" style="508" customWidth="1"/>
    <col min="18" max="18" width="9" style="508" bestFit="1" customWidth="1"/>
    <col min="19" max="19" width="8.5703125" style="508" bestFit="1" customWidth="1"/>
    <col min="20" max="20" width="8.42578125" style="508" customWidth="1"/>
    <col min="21" max="21" width="9.5703125" style="508" bestFit="1" customWidth="1"/>
    <col min="22" max="22" width="8.42578125" style="508" customWidth="1"/>
    <col min="23" max="23" width="2.5703125" style="509" customWidth="1"/>
    <col min="24" max="25" width="8.42578125" style="508" customWidth="1"/>
    <col min="26" max="26" width="7.85546875" style="508" bestFit="1" customWidth="1"/>
    <col min="27" max="27" width="8" style="508" bestFit="1" customWidth="1"/>
    <col min="28" max="28" width="8.5703125" style="508" bestFit="1" customWidth="1"/>
    <col min="29" max="29" width="7.28515625" style="508" bestFit="1" customWidth="1"/>
    <col min="30" max="31" width="8.42578125" style="508" customWidth="1"/>
    <col min="32" max="32" width="7.85546875" style="508" bestFit="1" customWidth="1"/>
    <col min="33" max="33" width="8" style="508" bestFit="1" customWidth="1"/>
    <col min="34" max="34" width="8.42578125" style="508" customWidth="1"/>
    <col min="35" max="35" width="7.85546875" style="508" bestFit="1" customWidth="1"/>
    <col min="36" max="16384" width="9" style="509"/>
  </cols>
  <sheetData>
    <row r="1" spans="1:35" ht="20.25" thickBot="1">
      <c r="A1" s="837" t="s">
        <v>396</v>
      </c>
      <c r="B1" s="507"/>
      <c r="C1" s="506"/>
      <c r="O1" s="510"/>
      <c r="P1" s="510"/>
      <c r="Q1" s="510"/>
      <c r="R1" s="510"/>
      <c r="S1" s="510"/>
      <c r="T1" s="510"/>
      <c r="U1" s="510"/>
      <c r="V1" s="510"/>
    </row>
    <row r="2" spans="1:35" ht="16.5" customHeight="1" thickBot="1">
      <c r="A2" s="1047" t="s">
        <v>108</v>
      </c>
      <c r="B2" s="1048"/>
      <c r="C2" s="1048"/>
      <c r="D2" s="1048"/>
      <c r="E2" s="1048"/>
      <c r="F2" s="1048"/>
      <c r="G2" s="1048"/>
      <c r="H2" s="1048"/>
      <c r="I2" s="1048"/>
      <c r="J2" s="1048"/>
      <c r="K2" s="1048"/>
      <c r="L2" s="1048"/>
      <c r="M2" s="1049"/>
      <c r="O2" s="1047" t="s">
        <v>451</v>
      </c>
      <c r="P2" s="1048"/>
      <c r="Q2" s="1048"/>
      <c r="R2" s="1048"/>
      <c r="S2" s="1048"/>
      <c r="T2" s="1048"/>
      <c r="U2" s="1048"/>
      <c r="V2" s="1049"/>
      <c r="X2" s="1047" t="s">
        <v>96</v>
      </c>
      <c r="Y2" s="1048"/>
      <c r="Z2" s="1048"/>
      <c r="AA2" s="1048"/>
      <c r="AB2" s="1048"/>
      <c r="AC2" s="1048"/>
      <c r="AD2" s="1048"/>
      <c r="AE2" s="1048"/>
      <c r="AF2" s="1048"/>
      <c r="AG2" s="1048"/>
      <c r="AH2" s="1048"/>
      <c r="AI2" s="1049"/>
    </row>
    <row r="3" spans="1:35" s="515" customFormat="1" ht="75">
      <c r="A3" s="511" t="s">
        <v>88</v>
      </c>
      <c r="B3" s="512"/>
      <c r="C3" s="513"/>
      <c r="D3" s="514" t="s">
        <v>84</v>
      </c>
      <c r="E3" s="514" t="s">
        <v>85</v>
      </c>
      <c r="F3" s="514" t="s">
        <v>86</v>
      </c>
      <c r="G3" s="1042" t="s">
        <v>71</v>
      </c>
      <c r="H3" s="1043"/>
      <c r="I3" s="1043"/>
      <c r="J3" s="1043"/>
      <c r="K3" s="1043"/>
      <c r="L3" s="1043"/>
      <c r="M3" s="1044"/>
      <c r="O3" s="516" t="s">
        <v>43</v>
      </c>
      <c r="P3" s="517" t="s">
        <v>47</v>
      </c>
      <c r="Q3" s="517" t="s">
        <v>45</v>
      </c>
      <c r="R3" s="518" t="s">
        <v>50</v>
      </c>
      <c r="S3" s="517" t="s">
        <v>64</v>
      </c>
      <c r="T3" s="517" t="s">
        <v>68</v>
      </c>
      <c r="U3" s="517" t="s">
        <v>66</v>
      </c>
      <c r="V3" s="519" t="s">
        <v>49</v>
      </c>
      <c r="X3" s="516" t="s">
        <v>43</v>
      </c>
      <c r="Y3" s="517" t="s">
        <v>47</v>
      </c>
      <c r="Z3" s="517" t="s">
        <v>45</v>
      </c>
      <c r="AA3" s="518" t="s">
        <v>50</v>
      </c>
      <c r="AB3" s="517" t="s">
        <v>65</v>
      </c>
      <c r="AC3" s="517" t="s">
        <v>69</v>
      </c>
      <c r="AD3" s="517" t="s">
        <v>67</v>
      </c>
      <c r="AE3" s="518" t="s">
        <v>49</v>
      </c>
      <c r="AF3" s="518" t="s">
        <v>54</v>
      </c>
      <c r="AG3" s="518" t="s">
        <v>56</v>
      </c>
      <c r="AH3" s="517" t="s">
        <v>52</v>
      </c>
      <c r="AI3" s="519" t="s">
        <v>53</v>
      </c>
    </row>
    <row r="4" spans="1:35" s="527" customFormat="1" ht="28.5" customHeight="1">
      <c r="A4" s="511" t="s">
        <v>89</v>
      </c>
      <c r="B4" s="520"/>
      <c r="C4" s="521"/>
      <c r="D4" s="522"/>
      <c r="E4" s="522"/>
      <c r="F4" s="522"/>
      <c r="G4" s="523" t="s">
        <v>92</v>
      </c>
      <c r="H4" s="524" t="s">
        <v>72</v>
      </c>
      <c r="I4" s="525" t="s">
        <v>73</v>
      </c>
      <c r="J4" s="525" t="s">
        <v>74</v>
      </c>
      <c r="K4" s="525" t="s">
        <v>75</v>
      </c>
      <c r="L4" s="525" t="s">
        <v>76</v>
      </c>
      <c r="M4" s="526" t="s">
        <v>77</v>
      </c>
      <c r="O4" s="528"/>
      <c r="P4" s="529"/>
      <c r="Q4" s="529"/>
      <c r="R4" s="522"/>
      <c r="S4" s="529"/>
      <c r="T4" s="529"/>
      <c r="U4" s="529"/>
      <c r="V4" s="530"/>
      <c r="X4" s="531"/>
      <c r="Y4" s="532"/>
      <c r="Z4" s="532"/>
      <c r="AA4" s="533"/>
      <c r="AB4" s="532"/>
      <c r="AC4" s="532"/>
      <c r="AD4" s="532"/>
      <c r="AE4" s="533"/>
      <c r="AF4" s="533"/>
      <c r="AG4" s="533"/>
      <c r="AH4" s="532"/>
      <c r="AI4" s="534"/>
    </row>
    <row r="5" spans="1:35" s="527" customFormat="1" ht="30.75" customHeight="1">
      <c r="A5" s="511" t="s">
        <v>93</v>
      </c>
      <c r="B5" s="520"/>
      <c r="C5" s="521"/>
      <c r="D5" s="522" t="s">
        <v>94</v>
      </c>
      <c r="E5" s="522" t="s">
        <v>94</v>
      </c>
      <c r="F5" s="522" t="s">
        <v>94</v>
      </c>
      <c r="G5" s="523" t="s">
        <v>94</v>
      </c>
      <c r="H5" s="535" t="s">
        <v>94</v>
      </c>
      <c r="I5" s="529" t="s">
        <v>94</v>
      </c>
      <c r="J5" s="529" t="s">
        <v>94</v>
      </c>
      <c r="K5" s="529" t="s">
        <v>94</v>
      </c>
      <c r="L5" s="529" t="s">
        <v>94</v>
      </c>
      <c r="M5" s="536" t="s">
        <v>94</v>
      </c>
      <c r="O5" s="528"/>
      <c r="P5" s="529"/>
      <c r="Q5" s="529"/>
      <c r="R5" s="522"/>
      <c r="S5" s="529"/>
      <c r="T5" s="529"/>
      <c r="U5" s="529"/>
      <c r="V5" s="530"/>
      <c r="X5" s="531"/>
      <c r="Y5" s="532"/>
      <c r="Z5" s="532"/>
      <c r="AA5" s="533"/>
      <c r="AB5" s="532"/>
      <c r="AC5" s="532"/>
      <c r="AD5" s="532"/>
      <c r="AE5" s="533"/>
      <c r="AF5" s="533"/>
      <c r="AG5" s="533"/>
      <c r="AH5" s="532"/>
      <c r="AI5" s="534"/>
    </row>
    <row r="6" spans="1:35" s="527" customFormat="1" ht="24.95" customHeight="1">
      <c r="A6" s="511" t="s">
        <v>90</v>
      </c>
      <c r="B6" s="520"/>
      <c r="C6" s="521"/>
      <c r="D6" s="522" t="s">
        <v>87</v>
      </c>
      <c r="E6" s="522" t="s">
        <v>87</v>
      </c>
      <c r="F6" s="522" t="s">
        <v>87</v>
      </c>
      <c r="G6" s="523" t="s">
        <v>87</v>
      </c>
      <c r="H6" s="535" t="s">
        <v>87</v>
      </c>
      <c r="I6" s="529" t="s">
        <v>87</v>
      </c>
      <c r="J6" s="529" t="s">
        <v>87</v>
      </c>
      <c r="K6" s="529" t="s">
        <v>87</v>
      </c>
      <c r="L6" s="529" t="s">
        <v>87</v>
      </c>
      <c r="M6" s="536" t="s">
        <v>87</v>
      </c>
      <c r="O6" s="528"/>
      <c r="P6" s="529"/>
      <c r="Q6" s="529"/>
      <c r="R6" s="522"/>
      <c r="S6" s="529"/>
      <c r="T6" s="529"/>
      <c r="U6" s="529"/>
      <c r="V6" s="530"/>
      <c r="X6" s="531"/>
      <c r="Y6" s="532"/>
      <c r="Z6" s="532"/>
      <c r="AA6" s="533"/>
      <c r="AB6" s="532"/>
      <c r="AC6" s="532"/>
      <c r="AD6" s="532"/>
      <c r="AE6" s="533"/>
      <c r="AF6" s="533"/>
      <c r="AG6" s="533"/>
      <c r="AH6" s="532"/>
      <c r="AI6" s="534"/>
    </row>
    <row r="7" spans="1:35" s="544" customFormat="1" ht="15" customHeight="1" thickBot="1">
      <c r="A7" s="537" t="s">
        <v>91</v>
      </c>
      <c r="B7" s="538"/>
      <c r="C7" s="538"/>
      <c r="D7" s="539"/>
      <c r="E7" s="539"/>
      <c r="F7" s="539"/>
      <c r="G7" s="540"/>
      <c r="H7" s="541"/>
      <c r="I7" s="542"/>
      <c r="J7" s="542"/>
      <c r="K7" s="542"/>
      <c r="L7" s="542"/>
      <c r="M7" s="543"/>
      <c r="O7" s="545"/>
      <c r="P7" s="542"/>
      <c r="Q7" s="542"/>
      <c r="R7" s="539"/>
      <c r="S7" s="542"/>
      <c r="T7" s="542"/>
      <c r="U7" s="542"/>
      <c r="V7" s="546"/>
      <c r="X7" s="516"/>
      <c r="Y7" s="517"/>
      <c r="Z7" s="517"/>
      <c r="AA7" s="518"/>
      <c r="AB7" s="517"/>
      <c r="AC7" s="517"/>
      <c r="AD7" s="517"/>
      <c r="AE7" s="518"/>
      <c r="AF7" s="518"/>
      <c r="AG7" s="518"/>
      <c r="AH7" s="517"/>
      <c r="AI7" s="519"/>
    </row>
    <row r="8" spans="1:35" s="554" customFormat="1" ht="15" customHeight="1">
      <c r="A8" s="547" t="s">
        <v>279</v>
      </c>
      <c r="B8" s="548"/>
      <c r="C8" s="548"/>
      <c r="D8" s="549"/>
      <c r="E8" s="549"/>
      <c r="F8" s="549"/>
      <c r="G8" s="550">
        <v>182000</v>
      </c>
      <c r="H8" s="551">
        <f>G8*0.481</f>
        <v>87542</v>
      </c>
      <c r="I8" s="552">
        <f>G8*0.079</f>
        <v>14378</v>
      </c>
      <c r="J8" s="552"/>
      <c r="K8" s="552">
        <f>G8*0.28</f>
        <v>50960.000000000007</v>
      </c>
      <c r="L8" s="552">
        <f>G8*0.073</f>
        <v>13286</v>
      </c>
      <c r="M8" s="553">
        <f>G8*0.087</f>
        <v>15833.999999999998</v>
      </c>
      <c r="O8" s="555"/>
      <c r="P8" s="552"/>
      <c r="Q8" s="552"/>
      <c r="R8" s="549"/>
      <c r="S8" s="552"/>
      <c r="T8" s="552"/>
      <c r="U8" s="552"/>
      <c r="V8" s="556"/>
      <c r="X8" s="557"/>
      <c r="Y8" s="558"/>
      <c r="Z8" s="558"/>
      <c r="AA8" s="559"/>
      <c r="AB8" s="558"/>
      <c r="AC8" s="558"/>
      <c r="AD8" s="558"/>
      <c r="AE8" s="559"/>
      <c r="AF8" s="559"/>
      <c r="AG8" s="559"/>
      <c r="AH8" s="558"/>
      <c r="AI8" s="560"/>
    </row>
    <row r="9" spans="1:35" s="554" customFormat="1" ht="15" customHeight="1">
      <c r="A9" s="547" t="s">
        <v>341</v>
      </c>
      <c r="B9" s="554" t="str">
        <f>'BS of listedcorp.(1)'!B144</f>
        <v>A</v>
      </c>
      <c r="C9" s="554" t="str">
        <f>'BS of listedcorp.(1)'!C144</f>
        <v>Agriculture, Forestry and Fishing</v>
      </c>
      <c r="D9" s="299"/>
      <c r="E9" s="299"/>
      <c r="F9" s="299"/>
      <c r="G9" s="550"/>
      <c r="H9" s="551"/>
      <c r="I9" s="552"/>
      <c r="J9" s="552"/>
      <c r="K9" s="552"/>
      <c r="L9" s="552"/>
      <c r="M9" s="553"/>
      <c r="O9" s="555"/>
      <c r="P9" s="552"/>
      <c r="Q9" s="552"/>
      <c r="R9" s="549"/>
      <c r="S9" s="552"/>
      <c r="T9" s="552"/>
      <c r="U9" s="552"/>
      <c r="V9" s="556"/>
      <c r="X9" s="557">
        <f>'BS of listedcorp.(1)'!D144</f>
        <v>60.271410000000003</v>
      </c>
      <c r="Y9" s="558">
        <f>'BS of listedcorp.(1)'!E144</f>
        <v>92.025350000000003</v>
      </c>
      <c r="Z9" s="558">
        <f>'BS of listedcorp.(1)'!F144</f>
        <v>23.948550000000001</v>
      </c>
      <c r="AA9" s="559">
        <f>'BS of listedcorp.(1)'!G144</f>
        <v>176.24529999999999</v>
      </c>
      <c r="AB9" s="558">
        <f>'BS of listedcorp.(1)'!H144</f>
        <v>0</v>
      </c>
      <c r="AC9" s="558">
        <f>'BS of listedcorp.(1)'!I144</f>
        <v>11.974780000000001</v>
      </c>
      <c r="AD9" s="558">
        <f>'BS of listedcorp.(1)'!J144</f>
        <v>109.3222</v>
      </c>
      <c r="AE9" s="559">
        <f>'BS of listedcorp.(1)'!K144</f>
        <v>121.297</v>
      </c>
      <c r="AF9" s="559">
        <f>'BS of listedcorp.(1)'!L144</f>
        <v>297.54230000000001</v>
      </c>
      <c r="AG9" s="559">
        <f>'BS of listedcorp.(1)'!M144</f>
        <v>140.8212</v>
      </c>
      <c r="AH9" s="558">
        <f>'BS of listedcorp.(1)'!O144</f>
        <v>70.245720000000006</v>
      </c>
      <c r="AI9" s="560">
        <f>'BS of listedcorp.(1)'!N144</f>
        <v>156.72120000000001</v>
      </c>
    </row>
    <row r="10" spans="1:35" s="554" customFormat="1" ht="15" customHeight="1">
      <c r="A10" s="547" t="s">
        <v>342</v>
      </c>
      <c r="C10" s="554" t="s">
        <v>343</v>
      </c>
      <c r="D10" s="299">
        <v>240706.77030999999</v>
      </c>
      <c r="E10" s="299">
        <v>136785.02196000001</v>
      </c>
      <c r="F10" s="299">
        <f t="shared" ref="F10:F15" si="0">D10-E10</f>
        <v>103921.74834999998</v>
      </c>
      <c r="G10" s="550">
        <v>70572.26152</v>
      </c>
      <c r="H10" s="551">
        <v>17475.17497</v>
      </c>
      <c r="I10" s="552">
        <v>2849.17929</v>
      </c>
      <c r="J10" s="552">
        <v>20497.599279999999</v>
      </c>
      <c r="K10" s="552">
        <v>13729.621880000001</v>
      </c>
      <c r="L10" s="552">
        <v>6267.1885000000002</v>
      </c>
      <c r="M10" s="553">
        <v>9753.4976000000006</v>
      </c>
      <c r="O10" s="555">
        <f t="shared" ref="O10:V10" si="1">$D10*X10/$AF10</f>
        <v>33427.005478068138</v>
      </c>
      <c r="P10" s="552">
        <f t="shared" si="1"/>
        <v>119182.08415390337</v>
      </c>
      <c r="Q10" s="552">
        <f t="shared" si="1"/>
        <v>6862.7908840117971</v>
      </c>
      <c r="R10" s="549">
        <f t="shared" si="1"/>
        <v>159471.87831249009</v>
      </c>
      <c r="S10" s="552">
        <f t="shared" si="1"/>
        <v>0</v>
      </c>
      <c r="T10" s="552">
        <f t="shared" si="1"/>
        <v>12203.275849959937</v>
      </c>
      <c r="U10" s="552">
        <f t="shared" si="1"/>
        <v>69031.602470695594</v>
      </c>
      <c r="V10" s="556">
        <f t="shared" si="1"/>
        <v>81234.869202752641</v>
      </c>
      <c r="X10" s="557">
        <f>SUM(X11:X13)</f>
        <v>4399.3018000000002</v>
      </c>
      <c r="Y10" s="558">
        <f t="shared" ref="Y10:AI10" si="2">SUM(Y11:Y13)</f>
        <v>15685.460000000001</v>
      </c>
      <c r="Z10" s="558">
        <f t="shared" si="2"/>
        <v>903.20648999999992</v>
      </c>
      <c r="AA10" s="559">
        <f t="shared" si="2"/>
        <v>20987.967999999997</v>
      </c>
      <c r="AB10" s="558">
        <f t="shared" si="2"/>
        <v>0</v>
      </c>
      <c r="AC10" s="558">
        <f t="shared" si="2"/>
        <v>1606.0635</v>
      </c>
      <c r="AD10" s="558">
        <f t="shared" si="2"/>
        <v>9085.1947</v>
      </c>
      <c r="AE10" s="559">
        <f t="shared" si="2"/>
        <v>10691.257</v>
      </c>
      <c r="AF10" s="559">
        <f t="shared" si="2"/>
        <v>31679.228000000003</v>
      </c>
      <c r="AG10" s="559">
        <f t="shared" si="2"/>
        <v>16235.74</v>
      </c>
      <c r="AH10" s="558">
        <f t="shared" si="2"/>
        <v>5121.1989999999996</v>
      </c>
      <c r="AI10" s="560">
        <f t="shared" si="2"/>
        <v>15443.488000000001</v>
      </c>
    </row>
    <row r="11" spans="1:35" s="562" customFormat="1" ht="15" customHeight="1">
      <c r="A11" s="561" t="s">
        <v>344</v>
      </c>
      <c r="B11" s="562" t="str">
        <f>'BS of listedcorp.(1)'!B145</f>
        <v>B</v>
      </c>
      <c r="C11" s="562" t="str">
        <f>'BS of listedcorp.(1)'!C145</f>
        <v>Ming</v>
      </c>
      <c r="D11" s="299">
        <v>16975.842779999999</v>
      </c>
      <c r="E11" s="299">
        <v>8276.0312099999992</v>
      </c>
      <c r="F11" s="299">
        <f t="shared" si="0"/>
        <v>8699.8115699999998</v>
      </c>
      <c r="G11" s="563">
        <v>6005.1770999999999</v>
      </c>
      <c r="H11" s="298">
        <v>2745.7845900000002</v>
      </c>
      <c r="I11" s="564">
        <v>276.08413999999999</v>
      </c>
      <c r="J11" s="564">
        <v>2157.7408099999998</v>
      </c>
      <c r="K11" s="564">
        <v>724.33288000000005</v>
      </c>
      <c r="L11" s="564">
        <v>68.752759999999995</v>
      </c>
      <c r="M11" s="565">
        <v>32.481920000000002</v>
      </c>
      <c r="O11" s="566"/>
      <c r="P11" s="564"/>
      <c r="Q11" s="564"/>
      <c r="R11" s="299"/>
      <c r="S11" s="564"/>
      <c r="T11" s="564"/>
      <c r="U11" s="564"/>
      <c r="V11" s="567"/>
      <c r="X11" s="568">
        <f>'BS of listedcorp.(1)'!D145</f>
        <v>765.08330000000001</v>
      </c>
      <c r="Y11" s="569">
        <f>'BS of listedcorp.(1)'!E145</f>
        <v>3823.5990000000002</v>
      </c>
      <c r="Z11" s="569">
        <f>'BS of listedcorp.(1)'!F145</f>
        <v>184.29310000000001</v>
      </c>
      <c r="AA11" s="570">
        <f>'BS of listedcorp.(1)'!G145</f>
        <v>4772.9750000000004</v>
      </c>
      <c r="AB11" s="569">
        <f>'BS of listedcorp.(1)'!H145</f>
        <v>0</v>
      </c>
      <c r="AC11" s="569">
        <f>'BS of listedcorp.(1)'!I145</f>
        <v>173.53540000000001</v>
      </c>
      <c r="AD11" s="569">
        <f>'BS of listedcorp.(1)'!J145</f>
        <v>961.01340000000005</v>
      </c>
      <c r="AE11" s="570">
        <f>'BS of listedcorp.(1)'!K145</f>
        <v>1134.549</v>
      </c>
      <c r="AF11" s="570">
        <f>'BS of listedcorp.(1)'!L145</f>
        <v>5907.5240000000003</v>
      </c>
      <c r="AG11" s="570">
        <f>'BS of listedcorp.(1)'!M145</f>
        <v>2926.7379999999998</v>
      </c>
      <c r="AH11" s="569">
        <f>'BS of listedcorp.(1)'!O145</f>
        <v>1107.4880000000001</v>
      </c>
      <c r="AI11" s="571">
        <f>'BS of listedcorp.(1)'!N145</f>
        <v>2980.7860000000001</v>
      </c>
    </row>
    <row r="12" spans="1:35" s="562" customFormat="1" ht="15" customHeight="1">
      <c r="A12" s="561" t="s">
        <v>345</v>
      </c>
      <c r="B12" s="562" t="str">
        <f>'BS of listedcorp.(1)'!B146</f>
        <v>C</v>
      </c>
      <c r="C12" s="562" t="str">
        <f>'BS of listedcorp.(1)'!C146</f>
        <v>Manufacturing</v>
      </c>
      <c r="D12" s="299">
        <v>181497.66853</v>
      </c>
      <c r="E12" s="299">
        <v>105822.59194</v>
      </c>
      <c r="F12" s="299">
        <f t="shared" si="0"/>
        <v>75675.076589999997</v>
      </c>
      <c r="G12" s="563">
        <v>52472.134140000002</v>
      </c>
      <c r="H12" s="298">
        <v>7939.0793999999996</v>
      </c>
      <c r="I12" s="564">
        <v>2325.9641799999999</v>
      </c>
      <c r="J12" s="564">
        <v>14355.507949999999</v>
      </c>
      <c r="K12" s="564">
        <v>12589.615089999999</v>
      </c>
      <c r="L12" s="564">
        <v>5915.1853799999999</v>
      </c>
      <c r="M12" s="565">
        <v>9346.7821399999993</v>
      </c>
      <c r="O12" s="566"/>
      <c r="P12" s="564"/>
      <c r="Q12" s="564"/>
      <c r="R12" s="299"/>
      <c r="S12" s="564"/>
      <c r="T12" s="564"/>
      <c r="U12" s="564"/>
      <c r="V12" s="567"/>
      <c r="X12" s="568">
        <f>'BS of listedcorp.(1)'!D146</f>
        <v>3502.0320000000002</v>
      </c>
      <c r="Y12" s="569">
        <f>'BS of listedcorp.(1)'!E146</f>
        <v>8782.4120000000003</v>
      </c>
      <c r="Z12" s="569">
        <f>'BS of listedcorp.(1)'!F146</f>
        <v>620.69619999999998</v>
      </c>
      <c r="AA12" s="570">
        <f>'BS of listedcorp.(1)'!G146</f>
        <v>12905.14</v>
      </c>
      <c r="AB12" s="569">
        <f>'BS of listedcorp.(1)'!H146</f>
        <v>0</v>
      </c>
      <c r="AC12" s="569">
        <f>'BS of listedcorp.(1)'!I146</f>
        <v>1052.4349999999999</v>
      </c>
      <c r="AD12" s="569">
        <f>'BS of listedcorp.(1)'!J146</f>
        <v>7263.7129999999997</v>
      </c>
      <c r="AE12" s="570">
        <f>'BS of listedcorp.(1)'!K146</f>
        <v>8316.1470000000008</v>
      </c>
      <c r="AF12" s="570">
        <f>'BS of listedcorp.(1)'!L146</f>
        <v>21221.29</v>
      </c>
      <c r="AG12" s="570">
        <f>'BS of listedcorp.(1)'!M146</f>
        <v>11085.26</v>
      </c>
      <c r="AH12" s="569">
        <f>'BS of listedcorp.(1)'!O146</f>
        <v>3303.1</v>
      </c>
      <c r="AI12" s="571">
        <f>'BS of listedcorp.(1)'!N146</f>
        <v>10136.030000000001</v>
      </c>
    </row>
    <row r="13" spans="1:35" s="562" customFormat="1" ht="15" customHeight="1">
      <c r="A13" s="561" t="s">
        <v>346</v>
      </c>
      <c r="B13" s="562" t="str">
        <f>'BS of listedcorp.(1)'!B147</f>
        <v>D</v>
      </c>
      <c r="C13" s="562" t="str">
        <f>'BS of listedcorp.(1)'!C147</f>
        <v>Electric, Gas and Water Production and Supply Industry</v>
      </c>
      <c r="D13" s="299">
        <v>42233.258999999998</v>
      </c>
      <c r="E13" s="299">
        <v>22686.398809999999</v>
      </c>
      <c r="F13" s="299">
        <f t="shared" si="0"/>
        <v>19546.860189999999</v>
      </c>
      <c r="G13" s="563">
        <v>12094.950279999999</v>
      </c>
      <c r="H13" s="298">
        <v>6790.3109800000002</v>
      </c>
      <c r="I13" s="564">
        <v>247.13096999999999</v>
      </c>
      <c r="J13" s="564">
        <v>3984.35052</v>
      </c>
      <c r="K13" s="564">
        <v>415.67390999999998</v>
      </c>
      <c r="L13" s="564">
        <v>283.25036</v>
      </c>
      <c r="M13" s="565">
        <v>374.23354</v>
      </c>
      <c r="O13" s="566"/>
      <c r="P13" s="564"/>
      <c r="Q13" s="564"/>
      <c r="R13" s="299"/>
      <c r="S13" s="564"/>
      <c r="T13" s="564"/>
      <c r="U13" s="564"/>
      <c r="V13" s="567"/>
      <c r="X13" s="568">
        <f>'BS of listedcorp.(1)'!D147</f>
        <v>132.1865</v>
      </c>
      <c r="Y13" s="569">
        <f>'BS of listedcorp.(1)'!E147</f>
        <v>3079.4490000000001</v>
      </c>
      <c r="Z13" s="569">
        <f>'BS of listedcorp.(1)'!F147</f>
        <v>98.217190000000002</v>
      </c>
      <c r="AA13" s="570">
        <f>'BS of listedcorp.(1)'!G147</f>
        <v>3309.8530000000001</v>
      </c>
      <c r="AB13" s="569">
        <f>'BS of listedcorp.(1)'!H147</f>
        <v>0</v>
      </c>
      <c r="AC13" s="569">
        <f>'BS of listedcorp.(1)'!I147</f>
        <v>380.09309999999999</v>
      </c>
      <c r="AD13" s="569">
        <f>'BS of listedcorp.(1)'!J147</f>
        <v>860.4683</v>
      </c>
      <c r="AE13" s="570">
        <f>'BS of listedcorp.(1)'!K147</f>
        <v>1240.5609999999999</v>
      </c>
      <c r="AF13" s="570">
        <f>'BS of listedcorp.(1)'!L147</f>
        <v>4550.4139999999998</v>
      </c>
      <c r="AG13" s="570">
        <f>'BS of listedcorp.(1)'!M147</f>
        <v>2223.7420000000002</v>
      </c>
      <c r="AH13" s="569">
        <f>'BS of listedcorp.(1)'!O147</f>
        <v>710.61099999999999</v>
      </c>
      <c r="AI13" s="571">
        <f>'BS of listedcorp.(1)'!N147</f>
        <v>2326.672</v>
      </c>
    </row>
    <row r="14" spans="1:35" s="578" customFormat="1">
      <c r="A14" s="572" t="s">
        <v>347</v>
      </c>
      <c r="B14" s="554" t="str">
        <f>'BS of listedcorp.(1)'!B148</f>
        <v>E</v>
      </c>
      <c r="C14" s="554" t="str">
        <f>'BS of listedcorp.(1)'!C148</f>
        <v>Construction</v>
      </c>
      <c r="D14" s="295">
        <v>31110.82</v>
      </c>
      <c r="E14" s="573">
        <v>19786.900000000001</v>
      </c>
      <c r="F14" s="299">
        <f t="shared" si="0"/>
        <v>11323.919999999998</v>
      </c>
      <c r="G14" s="574">
        <f>G15*F14/F15</f>
        <v>8527.6055803213221</v>
      </c>
      <c r="H14" s="575">
        <f t="shared" ref="H14:M14" si="3">H15*G14/G15</f>
        <v>2048.2754884329179</v>
      </c>
      <c r="I14" s="576">
        <f t="shared" si="3"/>
        <v>882.30116482266294</v>
      </c>
      <c r="J14" s="576">
        <f t="shared" si="3"/>
        <v>2534.9767843853897</v>
      </c>
      <c r="K14" s="576">
        <f t="shared" si="3"/>
        <v>2982.5053880389946</v>
      </c>
      <c r="L14" s="576">
        <f t="shared" si="3"/>
        <v>41.405751069807792</v>
      </c>
      <c r="M14" s="577">
        <f t="shared" si="3"/>
        <v>38.141003571548637</v>
      </c>
      <c r="N14" s="554"/>
      <c r="O14" s="555">
        <f t="shared" ref="O14:V14" si="4">$D14*X14/$AF14</f>
        <v>5819.6417043723077</v>
      </c>
      <c r="P14" s="552">
        <f t="shared" si="4"/>
        <v>8769.2985499636161</v>
      </c>
      <c r="Q14" s="552">
        <f t="shared" si="4"/>
        <v>2001.1128210217546</v>
      </c>
      <c r="R14" s="549">
        <f t="shared" si="4"/>
        <v>16590.053075357679</v>
      </c>
      <c r="S14" s="552">
        <f t="shared" si="4"/>
        <v>0</v>
      </c>
      <c r="T14" s="552">
        <f t="shared" si="4"/>
        <v>1510.9433441477747</v>
      </c>
      <c r="U14" s="552">
        <f t="shared" si="4"/>
        <v>13009.824341995021</v>
      </c>
      <c r="V14" s="556">
        <f t="shared" si="4"/>
        <v>14520.766924642323</v>
      </c>
      <c r="W14" s="554"/>
      <c r="X14" s="557">
        <f>'BS of listedcorp.(1)'!D148</f>
        <v>152.8467</v>
      </c>
      <c r="Y14" s="558">
        <f>'BS of listedcorp.(1)'!E148</f>
        <v>230.31630000000001</v>
      </c>
      <c r="Z14" s="558">
        <f>'BS of listedcorp.(1)'!F148</f>
        <v>52.557099999999998</v>
      </c>
      <c r="AA14" s="559">
        <f>'BS of listedcorp.(1)'!G148</f>
        <v>435.7201</v>
      </c>
      <c r="AB14" s="558">
        <f>'BS of listedcorp.(1)'!H148</f>
        <v>0</v>
      </c>
      <c r="AC14" s="558">
        <f>'BS of listedcorp.(1)'!I148</f>
        <v>39.683320000000002</v>
      </c>
      <c r="AD14" s="558">
        <f>'BS of listedcorp.(1)'!J148</f>
        <v>341.68920000000003</v>
      </c>
      <c r="AE14" s="559">
        <f>'BS of listedcorp.(1)'!K148</f>
        <v>381.3725</v>
      </c>
      <c r="AF14" s="559">
        <f>'BS of listedcorp.(1)'!L148</f>
        <v>817.09259999999995</v>
      </c>
      <c r="AG14" s="559">
        <f>'BS of listedcorp.(1)'!M148</f>
        <v>530.73469999999998</v>
      </c>
      <c r="AH14" s="558">
        <f>'BS of listedcorp.(1)'!O148</f>
        <v>95.671030000000002</v>
      </c>
      <c r="AI14" s="560">
        <f>'BS of listedcorp.(1)'!N148</f>
        <v>286.35789999999997</v>
      </c>
    </row>
    <row r="15" spans="1:35" s="562" customFormat="1" ht="15" customHeight="1">
      <c r="A15" s="561" t="s">
        <v>360</v>
      </c>
      <c r="D15" s="299">
        <v>28564.6</v>
      </c>
      <c r="E15" s="299">
        <v>18240.4791</v>
      </c>
      <c r="F15" s="299">
        <f t="shared" si="0"/>
        <v>10324.120899999998</v>
      </c>
      <c r="G15" s="563">
        <v>7774.6956</v>
      </c>
      <c r="H15" s="298">
        <v>1867.4313999999999</v>
      </c>
      <c r="I15" s="564">
        <v>804.40200000000004</v>
      </c>
      <c r="J15" s="564">
        <v>2311.1614</v>
      </c>
      <c r="K15" s="564">
        <v>2719.1772999999998</v>
      </c>
      <c r="L15" s="564">
        <v>37.75</v>
      </c>
      <c r="M15" s="565">
        <v>34.773499999999999</v>
      </c>
      <c r="O15" s="566"/>
      <c r="P15" s="564"/>
      <c r="Q15" s="564"/>
      <c r="R15" s="299"/>
      <c r="S15" s="564"/>
      <c r="T15" s="564"/>
      <c r="U15" s="564"/>
      <c r="V15" s="567"/>
      <c r="X15" s="568"/>
      <c r="Y15" s="569"/>
      <c r="Z15" s="569"/>
      <c r="AA15" s="570"/>
      <c r="AB15" s="569"/>
      <c r="AC15" s="569"/>
      <c r="AD15" s="569"/>
      <c r="AE15" s="570"/>
      <c r="AF15" s="570"/>
      <c r="AG15" s="570"/>
      <c r="AH15" s="569"/>
      <c r="AI15" s="571"/>
    </row>
    <row r="16" spans="1:35" s="562" customFormat="1" ht="15" customHeight="1">
      <c r="A16" s="561" t="s">
        <v>359</v>
      </c>
      <c r="D16" s="299">
        <v>103.64</v>
      </c>
      <c r="E16" s="299"/>
      <c r="F16" s="299"/>
      <c r="G16" s="563"/>
      <c r="H16" s="298"/>
      <c r="I16" s="564"/>
      <c r="J16" s="564"/>
      <c r="K16" s="564"/>
      <c r="L16" s="564"/>
      <c r="M16" s="565"/>
      <c r="O16" s="566"/>
      <c r="P16" s="564"/>
      <c r="Q16" s="564"/>
      <c r="R16" s="299"/>
      <c r="S16" s="564"/>
      <c r="T16" s="564"/>
      <c r="U16" s="564"/>
      <c r="V16" s="567"/>
      <c r="X16" s="568"/>
      <c r="Y16" s="569"/>
      <c r="Z16" s="569"/>
      <c r="AA16" s="570"/>
      <c r="AB16" s="569"/>
      <c r="AC16" s="569"/>
      <c r="AD16" s="569"/>
      <c r="AE16" s="570"/>
      <c r="AF16" s="570"/>
      <c r="AG16" s="570"/>
      <c r="AH16" s="569"/>
      <c r="AI16" s="571"/>
    </row>
    <row r="17" spans="1:35" s="562" customFormat="1" ht="15" customHeight="1">
      <c r="A17" s="561" t="s">
        <v>362</v>
      </c>
      <c r="D17" s="299">
        <v>2415.5623999999998</v>
      </c>
      <c r="E17" s="299">
        <v>1248.0155999999999</v>
      </c>
      <c r="F17" s="299"/>
      <c r="G17" s="563">
        <v>832.64599999999996</v>
      </c>
      <c r="H17" s="298"/>
      <c r="I17" s="564"/>
      <c r="J17" s="564"/>
      <c r="K17" s="564"/>
      <c r="L17" s="564"/>
      <c r="M17" s="565"/>
      <c r="O17" s="566"/>
      <c r="P17" s="564"/>
      <c r="Q17" s="564"/>
      <c r="R17" s="299"/>
      <c r="S17" s="564"/>
      <c r="T17" s="564"/>
      <c r="U17" s="564"/>
      <c r="V17" s="567"/>
      <c r="X17" s="568"/>
      <c r="Y17" s="569"/>
      <c r="Z17" s="569"/>
      <c r="AA17" s="570"/>
      <c r="AB17" s="569"/>
      <c r="AC17" s="569"/>
      <c r="AD17" s="569"/>
      <c r="AE17" s="570"/>
      <c r="AF17" s="570"/>
      <c r="AG17" s="570"/>
      <c r="AH17" s="569"/>
      <c r="AI17" s="571"/>
    </row>
    <row r="18" spans="1:35" s="562" customFormat="1" ht="15" customHeight="1">
      <c r="A18" s="561" t="s">
        <v>361</v>
      </c>
      <c r="D18" s="299"/>
      <c r="E18" s="299"/>
      <c r="F18" s="299"/>
      <c r="G18" s="563"/>
      <c r="H18" s="298"/>
      <c r="I18" s="564"/>
      <c r="J18" s="564"/>
      <c r="K18" s="564"/>
      <c r="L18" s="564"/>
      <c r="M18" s="565"/>
      <c r="O18" s="566"/>
      <c r="P18" s="564"/>
      <c r="Q18" s="564"/>
      <c r="R18" s="299"/>
      <c r="S18" s="564"/>
      <c r="T18" s="564"/>
      <c r="U18" s="564"/>
      <c r="V18" s="567"/>
      <c r="X18" s="568"/>
      <c r="Y18" s="569"/>
      <c r="Z18" s="569"/>
      <c r="AA18" s="570"/>
      <c r="AB18" s="569"/>
      <c r="AC18" s="569"/>
      <c r="AD18" s="569"/>
      <c r="AE18" s="570"/>
      <c r="AF18" s="570"/>
      <c r="AG18" s="570"/>
      <c r="AH18" s="569"/>
      <c r="AI18" s="571"/>
    </row>
    <row r="19" spans="1:35" s="554" customFormat="1" ht="15" customHeight="1">
      <c r="A19" s="547" t="s">
        <v>371</v>
      </c>
      <c r="B19" s="578" t="str">
        <f>'BS of listedcorp.(1)'!B149</f>
        <v>F</v>
      </c>
      <c r="C19" s="578" t="str">
        <f>'BS of listedcorp.(1)'!C149</f>
        <v>Transportation, Warehousing of the Postal Service</v>
      </c>
      <c r="D19" s="299">
        <v>35763.224439999998</v>
      </c>
      <c r="E19" s="299">
        <v>17050.17769</v>
      </c>
      <c r="F19" s="299">
        <v>18713.046750000001</v>
      </c>
      <c r="G19" s="550">
        <v>14206.8428</v>
      </c>
      <c r="H19" s="551">
        <v>10135.468699999999</v>
      </c>
      <c r="I19" s="552">
        <v>254.47120000000001</v>
      </c>
      <c r="J19" s="552">
        <v>2307.3136</v>
      </c>
      <c r="K19" s="552">
        <v>798.68669999999997</v>
      </c>
      <c r="L19" s="552">
        <v>343.08210000000003</v>
      </c>
      <c r="M19" s="553">
        <v>367.82040000000001</v>
      </c>
      <c r="O19" s="555">
        <f t="shared" ref="O19:V20" si="5">$D19*X19/$AF19</f>
        <v>680.24408640631066</v>
      </c>
      <c r="P19" s="552">
        <f t="shared" si="5"/>
        <v>23792.051083246955</v>
      </c>
      <c r="Q19" s="552">
        <f t="shared" si="5"/>
        <v>2466.8754219993211</v>
      </c>
      <c r="R19" s="549">
        <f t="shared" si="5"/>
        <v>26939.172698429455</v>
      </c>
      <c r="S19" s="552">
        <f t="shared" si="5"/>
        <v>0</v>
      </c>
      <c r="T19" s="552">
        <f t="shared" si="5"/>
        <v>2115.2763453754173</v>
      </c>
      <c r="U19" s="552">
        <f t="shared" si="5"/>
        <v>6708.7744802051784</v>
      </c>
      <c r="V19" s="556">
        <f t="shared" si="5"/>
        <v>8824.0517415705399</v>
      </c>
      <c r="X19" s="579">
        <f>'BS of listedcorp.(1)'!D149</f>
        <v>74.263270000000006</v>
      </c>
      <c r="Y19" s="580">
        <f>'BS of listedcorp.(1)'!E149</f>
        <v>2597.4140000000002</v>
      </c>
      <c r="Z19" s="580">
        <f>'BS of listedcorp.(1)'!F149</f>
        <v>269.3125</v>
      </c>
      <c r="AA19" s="581">
        <f>'BS of listedcorp.(1)'!G149</f>
        <v>2940.99</v>
      </c>
      <c r="AB19" s="580">
        <f>'BS of listedcorp.(1)'!H149</f>
        <v>0</v>
      </c>
      <c r="AC19" s="580">
        <f>'BS of listedcorp.(1)'!I149</f>
        <v>230.92789999999999</v>
      </c>
      <c r="AD19" s="580">
        <f>'BS of listedcorp.(1)'!J149</f>
        <v>732.40700000000004</v>
      </c>
      <c r="AE19" s="581">
        <f>'BS of listedcorp.(1)'!K149</f>
        <v>963.33500000000004</v>
      </c>
      <c r="AF19" s="581">
        <f>'BS of listedcorp.(1)'!L149</f>
        <v>3904.3249999999998</v>
      </c>
      <c r="AG19" s="581">
        <f>'BS of listedcorp.(1)'!M149</f>
        <v>2117.962</v>
      </c>
      <c r="AH19" s="580">
        <f>'BS of listedcorp.(1)'!O149</f>
        <v>621.92870000000005</v>
      </c>
      <c r="AI19" s="582">
        <f>'BS of listedcorp.(1)'!N149</f>
        <v>1786.3630000000001</v>
      </c>
    </row>
    <row r="20" spans="1:35" s="578" customFormat="1">
      <c r="A20" s="583" t="s">
        <v>348</v>
      </c>
      <c r="B20" s="554" t="str">
        <f>'BS of listedcorp.(1)'!B150</f>
        <v>H</v>
      </c>
      <c r="C20" s="554" t="str">
        <f>'BS of listedcorp.(1)'!C150</f>
        <v>Wholesale Trade and Retail Trade</v>
      </c>
      <c r="D20" s="573">
        <f>Rawdata2004!B5</f>
        <v>61795.979810000004</v>
      </c>
      <c r="E20" s="573">
        <f>Rawdata2004!C5</f>
        <v>42870.946369999998</v>
      </c>
      <c r="F20" s="573">
        <f>D20-E20</f>
        <v>18925.033440000007</v>
      </c>
      <c r="G20" s="574">
        <f>G21*F20/F21</f>
        <v>9078.5336855255082</v>
      </c>
      <c r="H20" s="575">
        <f t="shared" ref="H20:M20" si="6">H21*G20/G21</f>
        <v>2314.4963346331942</v>
      </c>
      <c r="I20" s="576">
        <f t="shared" si="6"/>
        <v>373.6674303747684</v>
      </c>
      <c r="J20" s="576">
        <f t="shared" si="6"/>
        <v>3250.8820623733973</v>
      </c>
      <c r="K20" s="576">
        <f t="shared" si="6"/>
        <v>2176.17449541625</v>
      </c>
      <c r="L20" s="576">
        <f t="shared" si="6"/>
        <v>163.43917718869164</v>
      </c>
      <c r="M20" s="577">
        <f t="shared" si="6"/>
        <v>799.87418553920668</v>
      </c>
      <c r="N20" s="554"/>
      <c r="O20" s="555">
        <f t="shared" si="5"/>
        <v>11051.715851251281</v>
      </c>
      <c r="P20" s="552">
        <f t="shared" si="5"/>
        <v>18748.800607604899</v>
      </c>
      <c r="Q20" s="552">
        <f t="shared" si="5"/>
        <v>2533.6172343082058</v>
      </c>
      <c r="R20" s="549">
        <f t="shared" si="5"/>
        <v>32334.135989950792</v>
      </c>
      <c r="S20" s="552">
        <f t="shared" si="5"/>
        <v>0</v>
      </c>
      <c r="T20" s="552">
        <f t="shared" si="5"/>
        <v>5220.8389495640413</v>
      </c>
      <c r="U20" s="552">
        <f t="shared" si="5"/>
        <v>24241.018651203576</v>
      </c>
      <c r="V20" s="556">
        <f t="shared" si="5"/>
        <v>29461.843820049209</v>
      </c>
      <c r="W20" s="554"/>
      <c r="X20" s="557">
        <f>'BS of listedcorp.(1)'!D150</f>
        <v>481.18169999999998</v>
      </c>
      <c r="Y20" s="558">
        <f>'BS of listedcorp.(1)'!E150</f>
        <v>816.30579999999998</v>
      </c>
      <c r="Z20" s="558">
        <f>'BS of listedcorp.(1)'!F150</f>
        <v>110.31140000000001</v>
      </c>
      <c r="AA20" s="559">
        <f>'BS of listedcorp.(1)'!G150</f>
        <v>1407.799</v>
      </c>
      <c r="AB20" s="558">
        <f>'BS of listedcorp.(1)'!H150</f>
        <v>0</v>
      </c>
      <c r="AC20" s="558">
        <f>'BS of listedcorp.(1)'!I150</f>
        <v>227.31059999999999</v>
      </c>
      <c r="AD20" s="558">
        <f>'BS of listedcorp.(1)'!J150</f>
        <v>1055.432</v>
      </c>
      <c r="AE20" s="559">
        <f>'BS of listedcorp.(1)'!K150</f>
        <v>1282.742</v>
      </c>
      <c r="AF20" s="559">
        <f>'BS of listedcorp.(1)'!L150</f>
        <v>2690.5410000000002</v>
      </c>
      <c r="AG20" s="559">
        <f>'BS of listedcorp.(1)'!M150</f>
        <v>1618.153</v>
      </c>
      <c r="AH20" s="558">
        <f>'BS of listedcorp.(1)'!O150</f>
        <v>371.72250000000003</v>
      </c>
      <c r="AI20" s="560">
        <f>'BS of listedcorp.(1)'!N150</f>
        <v>1072.3879999999999</v>
      </c>
    </row>
    <row r="21" spans="1:35" s="585" customFormat="1">
      <c r="A21" s="584" t="s">
        <v>372</v>
      </c>
      <c r="D21" s="573">
        <v>51454.245500000005</v>
      </c>
      <c r="E21" s="573">
        <v>36803.433399999994</v>
      </c>
      <c r="F21" s="573">
        <v>14643.063600000001</v>
      </c>
      <c r="G21" s="586">
        <v>7024.4286000000002</v>
      </c>
      <c r="H21" s="587">
        <v>1790.8194000000001</v>
      </c>
      <c r="I21" s="588">
        <v>289.1216</v>
      </c>
      <c r="J21" s="588">
        <v>2515.3388999999997</v>
      </c>
      <c r="K21" s="588">
        <v>1683.7942</v>
      </c>
      <c r="L21" s="588">
        <v>126.45950000000001</v>
      </c>
      <c r="M21" s="589">
        <v>618.89499999999998</v>
      </c>
      <c r="N21" s="562"/>
      <c r="O21" s="566"/>
      <c r="P21" s="588"/>
      <c r="Q21" s="588"/>
      <c r="R21" s="573"/>
      <c r="S21" s="564"/>
      <c r="T21" s="564"/>
      <c r="U21" s="564"/>
      <c r="V21" s="590"/>
      <c r="W21" s="562"/>
      <c r="X21" s="591"/>
      <c r="Y21" s="588"/>
      <c r="Z21" s="588"/>
      <c r="AA21" s="573"/>
      <c r="AB21" s="588"/>
      <c r="AC21" s="588"/>
      <c r="AD21" s="588"/>
      <c r="AE21" s="573"/>
      <c r="AF21" s="573"/>
      <c r="AG21" s="573"/>
      <c r="AH21" s="588"/>
      <c r="AI21" s="590"/>
    </row>
    <row r="22" spans="1:35" s="578" customFormat="1">
      <c r="A22" s="583" t="s">
        <v>349</v>
      </c>
      <c r="B22" s="554" t="str">
        <f>'BS of listedcorp.(1)'!B151</f>
        <v>I</v>
      </c>
      <c r="C22" s="554" t="str">
        <f>'BS of listedcorp.(1)'!C151</f>
        <v>Lodging and Catering</v>
      </c>
      <c r="D22" s="573">
        <f>Rawdata2004!E5</f>
        <v>6975.8692700000001</v>
      </c>
      <c r="E22" s="573">
        <f>Rawdata2004!F5</f>
        <v>4222.2364100000004</v>
      </c>
      <c r="F22" s="573">
        <f>D22-E22</f>
        <v>2753.6328599999997</v>
      </c>
      <c r="G22" s="574">
        <f>G23*F22/F23</f>
        <v>2856.6902196479277</v>
      </c>
      <c r="H22" s="575">
        <f t="shared" ref="H22:M22" si="7">H23*G22/G23</f>
        <v>961.59569652959499</v>
      </c>
      <c r="I22" s="576">
        <f t="shared" si="7"/>
        <v>399.31590246280632</v>
      </c>
      <c r="J22" s="576">
        <f t="shared" si="7"/>
        <v>644.76816527304777</v>
      </c>
      <c r="K22" s="576">
        <f t="shared" si="7"/>
        <v>153.02359788015335</v>
      </c>
      <c r="L22" s="576">
        <f t="shared" si="7"/>
        <v>352.52509434019044</v>
      </c>
      <c r="M22" s="577">
        <f t="shared" si="7"/>
        <v>345.46176316213462</v>
      </c>
      <c r="N22" s="554"/>
      <c r="O22" s="555">
        <f t="shared" ref="O22:V22" si="8">$D22*X22/$AF22</f>
        <v>267.01652592432953</v>
      </c>
      <c r="P22" s="552">
        <f t="shared" si="8"/>
        <v>2983.1867911522813</v>
      </c>
      <c r="Q22" s="552">
        <f t="shared" si="8"/>
        <v>885.66547132837559</v>
      </c>
      <c r="R22" s="549">
        <f t="shared" si="8"/>
        <v>4135.8687252511145</v>
      </c>
      <c r="S22" s="552">
        <f t="shared" si="8"/>
        <v>0</v>
      </c>
      <c r="T22" s="552">
        <f t="shared" si="8"/>
        <v>1000.9724412152805</v>
      </c>
      <c r="U22" s="552">
        <f t="shared" si="8"/>
        <v>1839.0293666110326</v>
      </c>
      <c r="V22" s="556">
        <f t="shared" si="8"/>
        <v>2840.0018078263129</v>
      </c>
      <c r="W22" s="554"/>
      <c r="X22" s="557">
        <f>'BS of listedcorp.(1)'!D151</f>
        <v>4.2280309999999997</v>
      </c>
      <c r="Y22" s="558">
        <f>'BS of listedcorp.(1)'!E151</f>
        <v>47.236800000000002</v>
      </c>
      <c r="Z22" s="558">
        <f>'BS of listedcorp.(1)'!F151</f>
        <v>14.02393</v>
      </c>
      <c r="AA22" s="559">
        <f>'BS of listedcorp.(1)'!G151</f>
        <v>65.488759999999999</v>
      </c>
      <c r="AB22" s="558">
        <f>'BS of listedcorp.(1)'!H151</f>
        <v>0</v>
      </c>
      <c r="AC22" s="558">
        <f>'BS of listedcorp.(1)'!I151</f>
        <v>15.849740000000001</v>
      </c>
      <c r="AD22" s="558">
        <f>'BS of listedcorp.(1)'!J151</f>
        <v>29.119820000000001</v>
      </c>
      <c r="AE22" s="559">
        <f>'BS of listedcorp.(1)'!K151</f>
        <v>44.969560000000001</v>
      </c>
      <c r="AF22" s="559">
        <f>'BS of listedcorp.(1)'!L151</f>
        <v>110.45829999999999</v>
      </c>
      <c r="AG22" s="559">
        <f>'BS of listedcorp.(1)'!M151</f>
        <v>41.72983</v>
      </c>
      <c r="AH22" s="558">
        <f>'BS of listedcorp.(1)'!O151</f>
        <v>32.115349999999999</v>
      </c>
      <c r="AI22" s="560">
        <f>'BS of listedcorp.(1)'!N151</f>
        <v>68.728489999999994</v>
      </c>
    </row>
    <row r="23" spans="1:35" s="585" customFormat="1">
      <c r="A23" s="584" t="s">
        <v>372</v>
      </c>
      <c r="D23" s="573">
        <v>1404.6958</v>
      </c>
      <c r="E23" s="573">
        <v>947.09090000000003</v>
      </c>
      <c r="F23" s="573">
        <v>457.60480000000001</v>
      </c>
      <c r="G23" s="563">
        <f>SUM(H23:M23)</f>
        <v>474.73110000000003</v>
      </c>
      <c r="H23" s="587">
        <v>159.80010000000001</v>
      </c>
      <c r="I23" s="588">
        <v>66.359200000000001</v>
      </c>
      <c r="J23" s="588">
        <v>107.149</v>
      </c>
      <c r="K23" s="588">
        <v>25.4298</v>
      </c>
      <c r="L23" s="588">
        <v>58.583399999999997</v>
      </c>
      <c r="M23" s="589">
        <v>57.409599999999998</v>
      </c>
      <c r="N23" s="562"/>
      <c r="O23" s="566"/>
      <c r="P23" s="588"/>
      <c r="Q23" s="588"/>
      <c r="R23" s="573"/>
      <c r="S23" s="564"/>
      <c r="T23" s="564"/>
      <c r="U23" s="564"/>
      <c r="V23" s="590"/>
      <c r="W23" s="562"/>
      <c r="X23" s="591"/>
      <c r="Y23" s="588"/>
      <c r="Z23" s="588"/>
      <c r="AA23" s="573"/>
      <c r="AB23" s="588"/>
      <c r="AC23" s="588"/>
      <c r="AD23" s="588"/>
      <c r="AE23" s="573"/>
      <c r="AF23" s="573"/>
      <c r="AG23" s="573"/>
      <c r="AH23" s="588"/>
      <c r="AI23" s="590"/>
    </row>
    <row r="24" spans="1:35" s="578" customFormat="1">
      <c r="A24" s="583" t="s">
        <v>350</v>
      </c>
      <c r="B24" s="554" t="str">
        <f>'BS of listedcorp.(1)'!B153</f>
        <v>K</v>
      </c>
      <c r="C24" s="554" t="str">
        <f>'BS of listedcorp.(1)'!C153</f>
        <v>Real Estate</v>
      </c>
      <c r="D24" s="573">
        <f>D25+D26+D27+D28</f>
        <v>69773.874840000004</v>
      </c>
      <c r="E24" s="573">
        <f>E25+E26+E27+E28</f>
        <v>50652.505499999992</v>
      </c>
      <c r="F24" s="573">
        <f>F25+F26+F27+F28</f>
        <v>19121.369340000005</v>
      </c>
      <c r="G24" s="574">
        <f>F24*AH24/AI24</f>
        <v>7202.0793555630371</v>
      </c>
      <c r="H24" s="592">
        <f>$G24*Rawdata2004!Q35</f>
        <v>1400.5264064544178</v>
      </c>
      <c r="I24" s="593">
        <f>$G24*Rawdata2004!R35</f>
        <v>126.88234255182267</v>
      </c>
      <c r="J24" s="593">
        <f>$G24*Rawdata2004!S35</f>
        <v>2621.9859740601055</v>
      </c>
      <c r="K24" s="593">
        <f>$G24*Rawdata2004!T35</f>
        <v>1885.7118417363997</v>
      </c>
      <c r="L24" s="593">
        <f>$G24*Rawdata2004!U35</f>
        <v>675.46818375808948</v>
      </c>
      <c r="M24" s="594">
        <f>$G24*Rawdata2004!V35</f>
        <v>491.50460700220179</v>
      </c>
      <c r="N24" s="554"/>
      <c r="O24" s="555">
        <v>0</v>
      </c>
      <c r="P24" s="552">
        <f>$D24*Y24/$AF24+$D24*X24/$AF24</f>
        <v>39324.900956133315</v>
      </c>
      <c r="Q24" s="552">
        <f t="shared" ref="Q24:V24" si="9">$D24*Z24/$AF24</f>
        <v>4135.9397856049791</v>
      </c>
      <c r="R24" s="549">
        <f t="shared" si="9"/>
        <v>43460.846693727071</v>
      </c>
      <c r="S24" s="552">
        <f t="shared" si="9"/>
        <v>0</v>
      </c>
      <c r="T24" s="552">
        <f t="shared" si="9"/>
        <v>4992.6650822327447</v>
      </c>
      <c r="U24" s="552">
        <f t="shared" si="9"/>
        <v>21320.361080043927</v>
      </c>
      <c r="V24" s="556">
        <f t="shared" si="9"/>
        <v>26313.028146272929</v>
      </c>
      <c r="W24" s="554"/>
      <c r="X24" s="557">
        <f>'BS of listedcorp.(1)'!D153</f>
        <v>1324.643</v>
      </c>
      <c r="Y24" s="558">
        <f>'BS of listedcorp.(1)'!E153</f>
        <v>657.46259999999995</v>
      </c>
      <c r="Z24" s="558">
        <f>'BS of listedcorp.(1)'!F153</f>
        <v>208.46510000000001</v>
      </c>
      <c r="AA24" s="559">
        <f>'BS of listedcorp.(1)'!G153</f>
        <v>2190.5709999999999</v>
      </c>
      <c r="AB24" s="558">
        <f>'BS of listedcorp.(1)'!H153</f>
        <v>0</v>
      </c>
      <c r="AC24" s="558">
        <f>'BS of listedcorp.(1)'!I153</f>
        <v>251.64689999999999</v>
      </c>
      <c r="AD24" s="558">
        <f>'BS of listedcorp.(1)'!J153</f>
        <v>1074.617</v>
      </c>
      <c r="AE24" s="559">
        <f>'BS of listedcorp.(1)'!K153</f>
        <v>1326.2639999999999</v>
      </c>
      <c r="AF24" s="559">
        <f>'BS of listedcorp.(1)'!L153</f>
        <v>3516.835</v>
      </c>
      <c r="AG24" s="559">
        <f>'BS of listedcorp.(1)'!M153</f>
        <v>2026.723</v>
      </c>
      <c r="AH24" s="558">
        <f>'BS of listedcorp.(1)'!O153</f>
        <v>561.25189999999998</v>
      </c>
      <c r="AI24" s="560">
        <f>'BS of listedcorp.(1)'!N153</f>
        <v>1490.1120000000001</v>
      </c>
    </row>
    <row r="25" spans="1:35" s="585" customFormat="1">
      <c r="A25" s="584" t="s">
        <v>365</v>
      </c>
      <c r="D25" s="573">
        <f>Rawdata2004!L5</f>
        <v>61789.187700000002</v>
      </c>
      <c r="E25" s="573">
        <f>Rawdata2004!M5</f>
        <v>45783.6253</v>
      </c>
      <c r="F25" s="573">
        <f>D25-E25</f>
        <v>16005.562400000003</v>
      </c>
      <c r="G25" s="586"/>
      <c r="H25" s="587"/>
      <c r="I25" s="588"/>
      <c r="J25" s="588"/>
      <c r="K25" s="588"/>
      <c r="L25" s="588"/>
      <c r="M25" s="589"/>
      <c r="N25" s="562"/>
      <c r="O25" s="566"/>
      <c r="P25" s="588"/>
      <c r="Q25" s="588"/>
      <c r="R25" s="573"/>
      <c r="S25" s="564"/>
      <c r="T25" s="564"/>
      <c r="U25" s="564"/>
      <c r="V25" s="590"/>
      <c r="W25" s="562"/>
      <c r="X25" s="591"/>
      <c r="Y25" s="588"/>
      <c r="Z25" s="588"/>
      <c r="AA25" s="573"/>
      <c r="AB25" s="588"/>
      <c r="AC25" s="588"/>
      <c r="AD25" s="588"/>
      <c r="AE25" s="573"/>
      <c r="AF25" s="573"/>
      <c r="AG25" s="573"/>
      <c r="AH25" s="588"/>
      <c r="AI25" s="590"/>
    </row>
    <row r="26" spans="1:35" s="585" customFormat="1">
      <c r="A26" s="584" t="s">
        <v>364</v>
      </c>
      <c r="D26" s="573">
        <v>2779.5871399999996</v>
      </c>
      <c r="E26" s="295">
        <v>1736.0802000000001</v>
      </c>
      <c r="F26" s="573">
        <f t="shared" ref="F26:F37" si="10">D26-E26</f>
        <v>1043.5069399999995</v>
      </c>
      <c r="G26" s="586">
        <v>892.46550000000002</v>
      </c>
      <c r="H26" s="587"/>
      <c r="I26" s="588"/>
      <c r="J26" s="588"/>
      <c r="K26" s="588"/>
      <c r="L26" s="588"/>
      <c r="M26" s="589"/>
      <c r="N26" s="562"/>
      <c r="O26" s="566"/>
      <c r="P26" s="588"/>
      <c r="Q26" s="588"/>
      <c r="R26" s="573"/>
      <c r="S26" s="564"/>
      <c r="T26" s="564"/>
      <c r="U26" s="564"/>
      <c r="V26" s="590"/>
      <c r="W26" s="562"/>
      <c r="X26" s="591"/>
      <c r="Y26" s="588"/>
      <c r="Z26" s="588"/>
      <c r="AA26" s="573"/>
      <c r="AB26" s="588"/>
      <c r="AC26" s="588"/>
      <c r="AD26" s="588"/>
      <c r="AE26" s="573"/>
      <c r="AF26" s="573"/>
      <c r="AG26" s="573"/>
      <c r="AH26" s="588"/>
      <c r="AI26" s="590"/>
    </row>
    <row r="27" spans="1:35" s="585" customFormat="1">
      <c r="A27" s="584" t="s">
        <v>366</v>
      </c>
      <c r="D27" s="573">
        <v>718.3</v>
      </c>
      <c r="E27" s="295">
        <v>394.1</v>
      </c>
      <c r="F27" s="573">
        <f t="shared" si="10"/>
        <v>324.19999999999993</v>
      </c>
      <c r="G27" s="586"/>
      <c r="H27" s="587"/>
      <c r="I27" s="588"/>
      <c r="J27" s="588"/>
      <c r="K27" s="588"/>
      <c r="L27" s="588"/>
      <c r="M27" s="589"/>
      <c r="N27" s="562"/>
      <c r="O27" s="566"/>
      <c r="P27" s="588"/>
      <c r="Q27" s="588"/>
      <c r="R27" s="573"/>
      <c r="S27" s="564"/>
      <c r="T27" s="564"/>
      <c r="U27" s="564"/>
      <c r="V27" s="590"/>
      <c r="W27" s="562"/>
      <c r="X27" s="591"/>
      <c r="Y27" s="588"/>
      <c r="Z27" s="588"/>
      <c r="AA27" s="573"/>
      <c r="AB27" s="588"/>
      <c r="AC27" s="588"/>
      <c r="AD27" s="588"/>
      <c r="AE27" s="573"/>
      <c r="AF27" s="573"/>
      <c r="AG27" s="573"/>
      <c r="AH27" s="588"/>
      <c r="AI27" s="590"/>
    </row>
    <row r="28" spans="1:35" s="585" customFormat="1">
      <c r="A28" s="584" t="s">
        <v>367</v>
      </c>
      <c r="D28" s="573">
        <v>4486.8</v>
      </c>
      <c r="E28" s="295">
        <v>2738.7</v>
      </c>
      <c r="F28" s="573">
        <f t="shared" si="10"/>
        <v>1748.1000000000004</v>
      </c>
      <c r="G28" s="586"/>
      <c r="H28" s="587"/>
      <c r="I28" s="588"/>
      <c r="J28" s="588"/>
      <c r="K28" s="588"/>
      <c r="L28" s="588"/>
      <c r="M28" s="589"/>
      <c r="N28" s="562"/>
      <c r="O28" s="566"/>
      <c r="P28" s="588"/>
      <c r="Q28" s="588"/>
      <c r="R28" s="573"/>
      <c r="S28" s="564"/>
      <c r="T28" s="564"/>
      <c r="U28" s="564"/>
      <c r="V28" s="590"/>
      <c r="W28" s="562"/>
      <c r="X28" s="591"/>
      <c r="Y28" s="588"/>
      <c r="Z28" s="588"/>
      <c r="AA28" s="573"/>
      <c r="AB28" s="588"/>
      <c r="AC28" s="588"/>
      <c r="AD28" s="588"/>
      <c r="AE28" s="573"/>
      <c r="AF28" s="573"/>
      <c r="AG28" s="573"/>
      <c r="AH28" s="588"/>
      <c r="AI28" s="590"/>
    </row>
    <row r="29" spans="1:35" s="578" customFormat="1">
      <c r="A29" s="583" t="s">
        <v>351</v>
      </c>
      <c r="B29" s="554" t="str">
        <f>'BS of listedcorp.(1)'!B154</f>
        <v>Other</v>
      </c>
      <c r="C29" s="554" t="str">
        <f>'BS of listedcorp.(1)'!C154</f>
        <v>Other</v>
      </c>
      <c r="D29" s="595">
        <v>112813.8</v>
      </c>
      <c r="E29" s="595">
        <v>49878.06</v>
      </c>
      <c r="F29" s="581">
        <f t="shared" si="10"/>
        <v>62935.740000000005</v>
      </c>
      <c r="G29" s="596">
        <v>41400.06</v>
      </c>
      <c r="H29" s="597">
        <v>20157.13</v>
      </c>
      <c r="I29" s="598">
        <v>1707.36</v>
      </c>
      <c r="J29" s="598">
        <v>11241.31</v>
      </c>
      <c r="K29" s="598">
        <v>4444.08</v>
      </c>
      <c r="L29" s="598">
        <v>1239.2</v>
      </c>
      <c r="M29" s="599">
        <v>2610.98</v>
      </c>
      <c r="N29" s="554"/>
      <c r="O29" s="555">
        <f t="shared" ref="O29:V29" si="11">$D29*X29/$AF29</f>
        <v>11329.062396784766</v>
      </c>
      <c r="P29" s="552">
        <f t="shared" si="11"/>
        <v>53297.325700105968</v>
      </c>
      <c r="Q29" s="552">
        <f t="shared" si="11"/>
        <v>4695.8986025887216</v>
      </c>
      <c r="R29" s="549">
        <f t="shared" si="11"/>
        <v>69322.304600516931</v>
      </c>
      <c r="S29" s="552">
        <f t="shared" si="11"/>
        <v>0</v>
      </c>
      <c r="T29" s="552">
        <f t="shared" si="11"/>
        <v>7444.7043440037933</v>
      </c>
      <c r="U29" s="552">
        <f t="shared" si="11"/>
        <v>36046.811940022992</v>
      </c>
      <c r="V29" s="556">
        <f t="shared" si="11"/>
        <v>43491.495399483087</v>
      </c>
      <c r="W29" s="554"/>
      <c r="X29" s="557">
        <f>'BS of listedcorp.(1)'!D154</f>
        <v>379.72309999999999</v>
      </c>
      <c r="Y29" s="558">
        <f>'BS of listedcorp.(1)'!E154</f>
        <v>1786.3989999999999</v>
      </c>
      <c r="Z29" s="558">
        <f>'BS of listedcorp.(1)'!F154</f>
        <v>157.39529999999999</v>
      </c>
      <c r="AA29" s="559">
        <f>'BS of listedcorp.(1)'!G154</f>
        <v>2323.518</v>
      </c>
      <c r="AB29" s="558">
        <f>'BS of listedcorp.(1)'!H154</f>
        <v>0</v>
      </c>
      <c r="AC29" s="558">
        <f>'BS of listedcorp.(1)'!I154</f>
        <v>249.52869999999999</v>
      </c>
      <c r="AD29" s="558">
        <f>'BS of listedcorp.(1)'!J154</f>
        <v>1208.203</v>
      </c>
      <c r="AE29" s="559">
        <f>'BS of listedcorp.(1)'!K154</f>
        <v>1457.731</v>
      </c>
      <c r="AF29" s="559">
        <f>'BS of listedcorp.(1)'!L154</f>
        <v>3781.2489999999998</v>
      </c>
      <c r="AG29" s="559">
        <f>'BS of listedcorp.(1)'!M154</f>
        <v>1964.21</v>
      </c>
      <c r="AH29" s="558">
        <f>'BS of listedcorp.(1)'!O154</f>
        <v>559.87660000000005</v>
      </c>
      <c r="AI29" s="560">
        <f>'BS of listedcorp.(1)'!N154</f>
        <v>1817.038</v>
      </c>
    </row>
    <row r="30" spans="1:35" s="585" customFormat="1">
      <c r="A30" s="584" t="s">
        <v>373</v>
      </c>
      <c r="D30" s="295">
        <v>22896.400000000001</v>
      </c>
      <c r="E30" s="295">
        <v>9067.2199999999993</v>
      </c>
      <c r="F30" s="573">
        <f t="shared" si="10"/>
        <v>13829.180000000002</v>
      </c>
      <c r="G30" s="600">
        <v>8123.08</v>
      </c>
      <c r="H30" s="601">
        <v>3145.94</v>
      </c>
      <c r="I30" s="602">
        <v>56.67</v>
      </c>
      <c r="J30" s="602">
        <v>2493.9</v>
      </c>
      <c r="K30" s="602">
        <v>621.94000000000005</v>
      </c>
      <c r="L30" s="602">
        <v>755.62</v>
      </c>
      <c r="M30" s="603">
        <v>1049.01</v>
      </c>
      <c r="N30" s="562"/>
      <c r="O30" s="604"/>
      <c r="P30" s="602"/>
      <c r="Q30" s="602"/>
      <c r="R30" s="295"/>
      <c r="S30" s="564"/>
      <c r="T30" s="564"/>
      <c r="U30" s="564"/>
      <c r="V30" s="605"/>
      <c r="W30" s="562"/>
      <c r="X30" s="591"/>
      <c r="Y30" s="588"/>
      <c r="Z30" s="588"/>
      <c r="AA30" s="573"/>
      <c r="AB30" s="588"/>
      <c r="AC30" s="588"/>
      <c r="AD30" s="588"/>
      <c r="AE30" s="573"/>
      <c r="AF30" s="573"/>
      <c r="AG30" s="573"/>
      <c r="AH30" s="588"/>
      <c r="AI30" s="590"/>
    </row>
    <row r="31" spans="1:35" s="585" customFormat="1">
      <c r="A31" s="584" t="s">
        <v>374</v>
      </c>
      <c r="D31" s="295">
        <v>71722.39</v>
      </c>
      <c r="E31" s="295">
        <v>31560.12</v>
      </c>
      <c r="F31" s="573">
        <f t="shared" si="10"/>
        <v>40162.270000000004</v>
      </c>
      <c r="G31" s="600">
        <v>26945.200000000001</v>
      </c>
      <c r="H31" s="601">
        <v>14640.17</v>
      </c>
      <c r="I31" s="602">
        <v>1362.02</v>
      </c>
      <c r="J31" s="602">
        <v>6972.37</v>
      </c>
      <c r="K31" s="602">
        <v>2492.83</v>
      </c>
      <c r="L31" s="602">
        <v>270.82</v>
      </c>
      <c r="M31" s="603">
        <v>1206.99</v>
      </c>
      <c r="N31" s="562"/>
      <c r="O31" s="604"/>
      <c r="P31" s="602"/>
      <c r="Q31" s="602"/>
      <c r="R31" s="295"/>
      <c r="S31" s="564"/>
      <c r="T31" s="564"/>
      <c r="U31" s="564"/>
      <c r="V31" s="605"/>
      <c r="W31" s="562"/>
      <c r="X31" s="591"/>
      <c r="Y31" s="588"/>
      <c r="Z31" s="588"/>
      <c r="AA31" s="573"/>
      <c r="AB31" s="588"/>
      <c r="AC31" s="588"/>
      <c r="AD31" s="588"/>
      <c r="AE31" s="573"/>
      <c r="AF31" s="573"/>
      <c r="AG31" s="573"/>
      <c r="AH31" s="588"/>
      <c r="AI31" s="590"/>
    </row>
    <row r="32" spans="1:35" s="585" customFormat="1">
      <c r="A32" s="584" t="s">
        <v>375</v>
      </c>
      <c r="D32" s="295">
        <v>7413.97</v>
      </c>
      <c r="E32" s="295">
        <v>3873.06</v>
      </c>
      <c r="F32" s="573">
        <f t="shared" si="10"/>
        <v>3540.9100000000003</v>
      </c>
      <c r="G32" s="600">
        <v>2627.84</v>
      </c>
      <c r="H32" s="601">
        <v>833.85</v>
      </c>
      <c r="I32" s="602">
        <v>69.92</v>
      </c>
      <c r="J32" s="602">
        <v>944.41</v>
      </c>
      <c r="K32" s="602">
        <v>586.27</v>
      </c>
      <c r="L32" s="602">
        <v>51.6</v>
      </c>
      <c r="M32" s="603">
        <v>141.79</v>
      </c>
      <c r="N32" s="562"/>
      <c r="O32" s="604"/>
      <c r="P32" s="602"/>
      <c r="Q32" s="602"/>
      <c r="R32" s="295"/>
      <c r="S32" s="564"/>
      <c r="T32" s="564"/>
      <c r="U32" s="564"/>
      <c r="V32" s="605"/>
      <c r="W32" s="562"/>
      <c r="X32" s="591"/>
      <c r="Y32" s="588"/>
      <c r="Z32" s="588"/>
      <c r="AA32" s="573"/>
      <c r="AB32" s="588"/>
      <c r="AC32" s="588"/>
      <c r="AD32" s="588"/>
      <c r="AE32" s="573"/>
      <c r="AF32" s="573"/>
      <c r="AG32" s="573"/>
      <c r="AH32" s="588"/>
      <c r="AI32" s="590"/>
    </row>
    <row r="33" spans="1:35" s="585" customFormat="1">
      <c r="A33" s="584" t="s">
        <v>376</v>
      </c>
      <c r="D33" s="295">
        <v>4062.23</v>
      </c>
      <c r="E33" s="295">
        <v>2285.42</v>
      </c>
      <c r="F33" s="573">
        <f t="shared" si="10"/>
        <v>1776.81</v>
      </c>
      <c r="G33" s="600">
        <v>1280.26</v>
      </c>
      <c r="H33" s="601">
        <v>743.56</v>
      </c>
      <c r="I33" s="602">
        <v>59.61</v>
      </c>
      <c r="J33" s="602">
        <v>220.9</v>
      </c>
      <c r="K33" s="602">
        <v>128.91</v>
      </c>
      <c r="L33" s="602">
        <v>31.27</v>
      </c>
      <c r="M33" s="603">
        <v>96.01</v>
      </c>
      <c r="N33" s="562"/>
      <c r="O33" s="604"/>
      <c r="P33" s="602"/>
      <c r="Q33" s="602"/>
      <c r="R33" s="295"/>
      <c r="S33" s="564"/>
      <c r="T33" s="564"/>
      <c r="U33" s="564"/>
      <c r="V33" s="605"/>
      <c r="W33" s="562"/>
      <c r="X33" s="591"/>
      <c r="Y33" s="588"/>
      <c r="Z33" s="588"/>
      <c r="AA33" s="573"/>
      <c r="AB33" s="588"/>
      <c r="AC33" s="588"/>
      <c r="AD33" s="588"/>
      <c r="AE33" s="573"/>
      <c r="AF33" s="573"/>
      <c r="AG33" s="573"/>
      <c r="AH33" s="588"/>
      <c r="AI33" s="590"/>
    </row>
    <row r="34" spans="1:35" s="585" customFormat="1">
      <c r="A34" s="584" t="s">
        <v>377</v>
      </c>
      <c r="D34" s="295">
        <v>2748.64</v>
      </c>
      <c r="E34" s="295">
        <v>1278.69</v>
      </c>
      <c r="F34" s="573">
        <f t="shared" si="10"/>
        <v>1469.9499999999998</v>
      </c>
      <c r="G34" s="600">
        <v>990.51</v>
      </c>
      <c r="H34" s="601">
        <v>365.12</v>
      </c>
      <c r="I34" s="602">
        <v>76.56</v>
      </c>
      <c r="J34" s="602">
        <v>241.25</v>
      </c>
      <c r="K34" s="602">
        <v>258.70999999999998</v>
      </c>
      <c r="L34" s="602">
        <v>27.03</v>
      </c>
      <c r="M34" s="603">
        <v>21.84</v>
      </c>
      <c r="N34" s="562"/>
      <c r="O34" s="604"/>
      <c r="P34" s="602"/>
      <c r="Q34" s="602"/>
      <c r="R34" s="295"/>
      <c r="S34" s="564"/>
      <c r="T34" s="564"/>
      <c r="U34" s="564"/>
      <c r="V34" s="605"/>
      <c r="W34" s="562"/>
      <c r="X34" s="591"/>
      <c r="Y34" s="588"/>
      <c r="Z34" s="588"/>
      <c r="AA34" s="573"/>
      <c r="AB34" s="588"/>
      <c r="AC34" s="588"/>
      <c r="AD34" s="588"/>
      <c r="AE34" s="573"/>
      <c r="AF34" s="573"/>
      <c r="AG34" s="573"/>
      <c r="AH34" s="588"/>
      <c r="AI34" s="590"/>
    </row>
    <row r="35" spans="1:35" s="585" customFormat="1">
      <c r="A35" s="584" t="s">
        <v>368</v>
      </c>
      <c r="D35" s="295">
        <v>717.15</v>
      </c>
      <c r="E35" s="295">
        <v>288.92</v>
      </c>
      <c r="F35" s="573">
        <f t="shared" si="10"/>
        <v>428.22999999999996</v>
      </c>
      <c r="G35" s="600">
        <v>333.72</v>
      </c>
      <c r="H35" s="601">
        <v>37.24</v>
      </c>
      <c r="I35" s="602">
        <v>26.94</v>
      </c>
      <c r="J35" s="602">
        <v>121.28</v>
      </c>
      <c r="K35" s="602">
        <v>125.92</v>
      </c>
      <c r="L35" s="602">
        <v>11.31</v>
      </c>
      <c r="M35" s="603">
        <v>11.02</v>
      </c>
      <c r="N35" s="562"/>
      <c r="O35" s="604"/>
      <c r="P35" s="602"/>
      <c r="Q35" s="602"/>
      <c r="R35" s="295"/>
      <c r="S35" s="564"/>
      <c r="T35" s="564"/>
      <c r="U35" s="564"/>
      <c r="V35" s="605"/>
      <c r="W35" s="562"/>
      <c r="X35" s="591"/>
      <c r="Y35" s="588"/>
      <c r="Z35" s="588"/>
      <c r="AA35" s="573"/>
      <c r="AB35" s="588"/>
      <c r="AC35" s="588"/>
      <c r="AD35" s="588"/>
      <c r="AE35" s="573"/>
      <c r="AF35" s="573"/>
      <c r="AG35" s="573"/>
      <c r="AH35" s="588"/>
      <c r="AI35" s="590"/>
    </row>
    <row r="36" spans="1:35" s="585" customFormat="1">
      <c r="A36" s="584" t="s">
        <v>369</v>
      </c>
      <c r="D36" s="295">
        <v>581.79</v>
      </c>
      <c r="E36" s="295">
        <v>270.82</v>
      </c>
      <c r="F36" s="573">
        <f t="shared" si="10"/>
        <v>310.96999999999997</v>
      </c>
      <c r="G36" s="600">
        <v>277.85000000000002</v>
      </c>
      <c r="H36" s="601">
        <v>80.150000000000006</v>
      </c>
      <c r="I36" s="602">
        <v>25.15</v>
      </c>
      <c r="J36" s="602">
        <v>53.74</v>
      </c>
      <c r="K36" s="602">
        <v>106.58</v>
      </c>
      <c r="L36" s="602">
        <v>4.74</v>
      </c>
      <c r="M36" s="603">
        <v>7.5</v>
      </c>
      <c r="N36" s="562"/>
      <c r="O36" s="604"/>
      <c r="P36" s="602"/>
      <c r="Q36" s="602"/>
      <c r="R36" s="295"/>
      <c r="S36" s="564"/>
      <c r="T36" s="564"/>
      <c r="U36" s="564"/>
      <c r="V36" s="605"/>
      <c r="W36" s="562"/>
      <c r="X36" s="591"/>
      <c r="Y36" s="588"/>
      <c r="Z36" s="588"/>
      <c r="AA36" s="573"/>
      <c r="AB36" s="588"/>
      <c r="AC36" s="588"/>
      <c r="AD36" s="588"/>
      <c r="AE36" s="573"/>
      <c r="AF36" s="573"/>
      <c r="AG36" s="573"/>
      <c r="AH36" s="588"/>
      <c r="AI36" s="590"/>
    </row>
    <row r="37" spans="1:35" s="585" customFormat="1" ht="15.75" thickBot="1">
      <c r="A37" s="606" t="s">
        <v>370</v>
      </c>
      <c r="B37" s="607"/>
      <c r="C37" s="607"/>
      <c r="D37" s="608">
        <v>2671.21</v>
      </c>
      <c r="E37" s="608">
        <v>1253.81</v>
      </c>
      <c r="F37" s="609">
        <f t="shared" si="10"/>
        <v>1417.4</v>
      </c>
      <c r="G37" s="610">
        <v>821.61</v>
      </c>
      <c r="H37" s="611">
        <v>311.11</v>
      </c>
      <c r="I37" s="612">
        <v>30.5</v>
      </c>
      <c r="J37" s="612">
        <v>193.45</v>
      </c>
      <c r="K37" s="612">
        <v>122.92</v>
      </c>
      <c r="L37" s="612">
        <v>86.82</v>
      </c>
      <c r="M37" s="613">
        <v>76.81</v>
      </c>
      <c r="N37" s="562"/>
      <c r="O37" s="614"/>
      <c r="P37" s="612"/>
      <c r="Q37" s="612"/>
      <c r="R37" s="608"/>
      <c r="S37" s="615"/>
      <c r="T37" s="615"/>
      <c r="U37" s="615"/>
      <c r="V37" s="616"/>
      <c r="W37" s="562"/>
      <c r="X37" s="617"/>
      <c r="Y37" s="618"/>
      <c r="Z37" s="618"/>
      <c r="AA37" s="609"/>
      <c r="AB37" s="618"/>
      <c r="AC37" s="618"/>
      <c r="AD37" s="618"/>
      <c r="AE37" s="609"/>
      <c r="AF37" s="609"/>
      <c r="AG37" s="609"/>
      <c r="AH37" s="618"/>
      <c r="AI37" s="619"/>
    </row>
    <row r="38" spans="1:35" s="585" customFormat="1">
      <c r="A38" s="620" t="s">
        <v>279</v>
      </c>
      <c r="C38" s="585" t="s">
        <v>92</v>
      </c>
      <c r="D38" s="573">
        <f>D29+D24+D22+D20+D19+D14+D10</f>
        <v>558940.33866999997</v>
      </c>
      <c r="E38" s="573">
        <f t="shared" ref="E38:M38" si="12">E29+E24+E22+E20+E19+E14+E10</f>
        <v>321245.84793000005</v>
      </c>
      <c r="F38" s="573">
        <f t="shared" si="12"/>
        <v>237694.49074000001</v>
      </c>
      <c r="G38" s="573">
        <f t="shared" si="12"/>
        <v>153844.07316105778</v>
      </c>
      <c r="H38" s="573">
        <f t="shared" si="12"/>
        <v>54492.667596050123</v>
      </c>
      <c r="I38" s="573">
        <f t="shared" si="12"/>
        <v>6593.17733021206</v>
      </c>
      <c r="J38" s="573">
        <f t="shared" si="12"/>
        <v>43098.835866091948</v>
      </c>
      <c r="K38" s="573">
        <f t="shared" si="12"/>
        <v>26169.803903071799</v>
      </c>
      <c r="L38" s="573">
        <f t="shared" si="12"/>
        <v>9082.3088063567793</v>
      </c>
      <c r="M38" s="621">
        <f t="shared" si="12"/>
        <v>14407.279559275092</v>
      </c>
      <c r="O38" s="48">
        <f t="shared" ref="O38:V38" si="13">O29+O24+O22+O20+O19+O14+O10</f>
        <v>62574.686042807138</v>
      </c>
      <c r="P38" s="48">
        <f t="shared" si="13"/>
        <v>266097.64784211043</v>
      </c>
      <c r="Q38" s="48">
        <f t="shared" si="13"/>
        <v>23581.900220863154</v>
      </c>
      <c r="R38" s="43">
        <f t="shared" si="13"/>
        <v>352254.26009572315</v>
      </c>
      <c r="S38" s="48">
        <f t="shared" si="13"/>
        <v>0</v>
      </c>
      <c r="T38" s="48">
        <f t="shared" si="13"/>
        <v>34488.676356498989</v>
      </c>
      <c r="U38" s="48">
        <f t="shared" si="13"/>
        <v>172197.42233077731</v>
      </c>
      <c r="V38" s="43">
        <f t="shared" si="13"/>
        <v>206686.05704259704</v>
      </c>
      <c r="X38" s="588">
        <f>SUM(X9:X29)</f>
        <v>11275.760810999998</v>
      </c>
      <c r="Y38" s="588">
        <f t="shared" ref="Y38:AI38" si="14">SUM(Y9:Y29)</f>
        <v>37598.079849999995</v>
      </c>
      <c r="Z38" s="588">
        <f t="shared" si="14"/>
        <v>2642.42686</v>
      </c>
      <c r="AA38" s="573">
        <f t="shared" si="14"/>
        <v>51516.268159999992</v>
      </c>
      <c r="AB38" s="588">
        <f>SUM(AB9:AB29)</f>
        <v>0</v>
      </c>
      <c r="AC38" s="588">
        <f>SUM(AC9:AC29)</f>
        <v>4239.0489400000006</v>
      </c>
      <c r="AD38" s="588">
        <f>SUM(AD9:AD29)</f>
        <v>22721.179620000003</v>
      </c>
      <c r="AE38" s="573">
        <f t="shared" si="14"/>
        <v>26960.225060000001</v>
      </c>
      <c r="AF38" s="573">
        <f t="shared" si="14"/>
        <v>78476.499199999991</v>
      </c>
      <c r="AG38" s="573">
        <f t="shared" si="14"/>
        <v>40911.813729999994</v>
      </c>
      <c r="AH38" s="588">
        <f t="shared" si="14"/>
        <v>12555.209799999999</v>
      </c>
      <c r="AI38" s="573">
        <f t="shared" si="14"/>
        <v>37564.684590000004</v>
      </c>
    </row>
    <row r="39" spans="1:35" s="585" customFormat="1">
      <c r="A39" s="622"/>
      <c r="D39" s="623"/>
      <c r="E39" s="623"/>
      <c r="F39" s="623" t="s">
        <v>95</v>
      </c>
      <c r="G39" s="624">
        <f>G38/$G38</f>
        <v>1</v>
      </c>
      <c r="H39" s="624">
        <f t="shared" ref="H39:M39" si="15">H38/$G38</f>
        <v>0.35420712983204955</v>
      </c>
      <c r="I39" s="624">
        <f t="shared" si="15"/>
        <v>4.285623225348259E-2</v>
      </c>
      <c r="J39" s="624">
        <f t="shared" si="15"/>
        <v>0.28014622195404448</v>
      </c>
      <c r="K39" s="624">
        <f t="shared" si="15"/>
        <v>0.17010602596094099</v>
      </c>
      <c r="L39" s="624">
        <f t="shared" si="15"/>
        <v>5.9035805668305491E-2</v>
      </c>
      <c r="M39" s="624">
        <f t="shared" si="15"/>
        <v>9.3648583681168268E-2</v>
      </c>
      <c r="O39" s="625"/>
      <c r="P39" s="625"/>
      <c r="Q39" s="625"/>
      <c r="R39" s="508"/>
      <c r="S39" s="625"/>
      <c r="T39" s="625"/>
      <c r="U39" s="625"/>
      <c r="V39" s="508"/>
      <c r="X39" s="588"/>
      <c r="Y39" s="588"/>
      <c r="Z39" s="588"/>
      <c r="AA39" s="573"/>
      <c r="AB39" s="588"/>
      <c r="AC39" s="588"/>
      <c r="AD39" s="588"/>
      <c r="AE39" s="573"/>
      <c r="AF39" s="573"/>
      <c r="AG39" s="573"/>
      <c r="AH39" s="588"/>
      <c r="AI39" s="573"/>
    </row>
    <row r="40" spans="1:35" s="585" customFormat="1" ht="15.75" thickBot="1">
      <c r="A40" s="584"/>
      <c r="D40" s="623"/>
      <c r="E40" s="623"/>
      <c r="F40" s="623"/>
      <c r="G40" s="573"/>
      <c r="H40" s="573"/>
      <c r="I40" s="573"/>
      <c r="J40" s="573"/>
      <c r="K40" s="573"/>
      <c r="L40" s="573"/>
      <c r="M40" s="573"/>
      <c r="O40" s="48"/>
      <c r="P40" s="48"/>
      <c r="Q40" s="48"/>
      <c r="R40" s="43"/>
      <c r="S40" s="48"/>
      <c r="T40" s="48"/>
      <c r="U40" s="48"/>
      <c r="V40" s="43"/>
      <c r="X40" s="588"/>
      <c r="Y40" s="588"/>
      <c r="Z40" s="588"/>
      <c r="AA40" s="573"/>
      <c r="AB40" s="588"/>
      <c r="AC40" s="588"/>
      <c r="AD40" s="588"/>
      <c r="AE40" s="573"/>
      <c r="AF40" s="573"/>
      <c r="AG40" s="573"/>
      <c r="AH40" s="588"/>
      <c r="AI40" s="573"/>
    </row>
    <row r="41" spans="1:35" s="585" customFormat="1" ht="14.25" customHeight="1">
      <c r="A41" s="626" t="s">
        <v>352</v>
      </c>
      <c r="B41" s="627" t="str">
        <f>'BS of listedcorp.(1)'!B152</f>
        <v>J</v>
      </c>
      <c r="C41" s="628" t="str">
        <f>'BS of listedcorp.(1)'!C152</f>
        <v>Finance and Insruance</v>
      </c>
      <c r="D41" s="629">
        <v>322862.7</v>
      </c>
      <c r="E41" s="629">
        <v>308258.3</v>
      </c>
      <c r="F41" s="630">
        <v>14604.4</v>
      </c>
      <c r="G41" s="631">
        <f>G42*F41/F42</f>
        <v>13723.960136606671</v>
      </c>
      <c r="H41" s="632"/>
      <c r="I41" s="632"/>
      <c r="J41" s="632"/>
      <c r="K41" s="632"/>
      <c r="L41" s="1045">
        <f>'BS of Fina.corp.'!$I$19</f>
        <v>2.9396529396529411E-2</v>
      </c>
      <c r="M41" s="1046"/>
      <c r="O41" s="633">
        <f t="shared" ref="O41:U41" si="16">O43*$D41/$D43</f>
        <v>0</v>
      </c>
      <c r="P41" s="634">
        <f t="shared" si="16"/>
        <v>5180.9754111111661</v>
      </c>
      <c r="Q41" s="634">
        <f t="shared" si="16"/>
        <v>3411.8457182022025</v>
      </c>
      <c r="R41" s="629">
        <f t="shared" si="16"/>
        <v>8592.8211293133663</v>
      </c>
      <c r="S41" s="634">
        <f t="shared" si="16"/>
        <v>3809.9911127969008</v>
      </c>
      <c r="T41" s="634">
        <f t="shared" si="16"/>
        <v>2033.3374719724218</v>
      </c>
      <c r="U41" s="634">
        <f t="shared" si="16"/>
        <v>308426.55028591736</v>
      </c>
      <c r="V41" s="635">
        <f>SUM(S41:U41)</f>
        <v>314269.87887068669</v>
      </c>
      <c r="X41" s="636">
        <f>'BS of listedcorp.(1)'!D152</f>
        <v>41.179270000000002</v>
      </c>
      <c r="Y41" s="637">
        <f>'BS of listedcorp.(1)'!E152</f>
        <v>290.75569999999999</v>
      </c>
      <c r="Z41" s="637">
        <f>'BS of listedcorp.(1)'!F152</f>
        <v>4353.6260000000002</v>
      </c>
      <c r="AA41" s="638">
        <f>'BS of listedcorp.(1)'!G152</f>
        <v>4685.5619999999999</v>
      </c>
      <c r="AB41" s="637">
        <f>'BS of listedcorp.(1)'!H152</f>
        <v>0</v>
      </c>
      <c r="AC41" s="637">
        <f>'BS of listedcorp.(1)'!I152</f>
        <v>44.049210000000002</v>
      </c>
      <c r="AD41" s="637">
        <f>'BS of listedcorp.(1)'!J152</f>
        <v>20070.349999999999</v>
      </c>
      <c r="AE41" s="638">
        <f>'BS of listedcorp.(1)'!K152</f>
        <v>20114.400000000001</v>
      </c>
      <c r="AF41" s="638">
        <f>'BS of listedcorp.(1)'!L152</f>
        <v>24799.96</v>
      </c>
      <c r="AG41" s="638">
        <f>'BS of listedcorp.(1)'!M152</f>
        <v>19747.13</v>
      </c>
      <c r="AH41" s="637">
        <f>'BS of listedcorp.(1)'!O152</f>
        <v>308.80840000000001</v>
      </c>
      <c r="AI41" s="639">
        <f>'BS of listedcorp.(1)'!N152</f>
        <v>5052.8289999999997</v>
      </c>
    </row>
    <row r="42" spans="1:35" s="585" customFormat="1">
      <c r="A42" s="584" t="s">
        <v>378</v>
      </c>
      <c r="C42" s="640"/>
      <c r="D42" s="295">
        <f>'BS of Fina.corp.'!$B$19</f>
        <v>315989.8</v>
      </c>
      <c r="E42" s="295">
        <f>'BS of Fina.corp.'!$C$19</f>
        <v>303252.5</v>
      </c>
      <c r="F42" s="590">
        <f>D42-E42</f>
        <v>12737.299999999988</v>
      </c>
      <c r="G42" s="295">
        <f>'BS of Fina.corp.'!$E$19</f>
        <v>11969.42</v>
      </c>
      <c r="H42" s="641"/>
      <c r="I42" s="641"/>
      <c r="J42" s="641"/>
      <c r="K42" s="641"/>
      <c r="L42" s="641"/>
      <c r="M42" s="642"/>
      <c r="O42" s="604"/>
      <c r="P42" s="602"/>
      <c r="Q42" s="602"/>
      <c r="R42" s="295"/>
      <c r="S42" s="602"/>
      <c r="T42" s="602"/>
      <c r="U42" s="602"/>
      <c r="V42" s="605"/>
      <c r="X42" s="591"/>
      <c r="Y42" s="588"/>
      <c r="Z42" s="588"/>
      <c r="AA42" s="573"/>
      <c r="AB42" s="588"/>
      <c r="AC42" s="588"/>
      <c r="AD42" s="588"/>
      <c r="AE42" s="573"/>
      <c r="AF42" s="573"/>
      <c r="AG42" s="573"/>
      <c r="AH42" s="588"/>
      <c r="AI42" s="590"/>
    </row>
    <row r="43" spans="1:35" s="30" customFormat="1" ht="15.75" thickBot="1">
      <c r="A43" s="643" t="s">
        <v>379</v>
      </c>
      <c r="B43" s="644"/>
      <c r="C43" s="645"/>
      <c r="D43" s="608">
        <f>'BS of M.Banks'!B3</f>
        <v>170787.13999999998</v>
      </c>
      <c r="E43" s="608"/>
      <c r="F43" s="616"/>
      <c r="G43" s="608"/>
      <c r="H43" s="646"/>
      <c r="I43" s="646"/>
      <c r="J43" s="646"/>
      <c r="K43" s="646"/>
      <c r="L43" s="646"/>
      <c r="M43" s="647"/>
      <c r="O43" s="614">
        <f>'BS of M.Banks'!D3</f>
        <v>0</v>
      </c>
      <c r="P43" s="612">
        <f>'BS of M.Banks'!E3</f>
        <v>2740.6200000000003</v>
      </c>
      <c r="Q43" s="612">
        <f>'BS of M.Banks'!F3</f>
        <v>1804.79</v>
      </c>
      <c r="R43" s="608">
        <f>'BS of M.Banks'!C3</f>
        <v>4545.41</v>
      </c>
      <c r="S43" s="612">
        <f>'BS of M.Banks'!J3</f>
        <v>2015.4</v>
      </c>
      <c r="T43" s="612">
        <f>'BS of M.Banks'!I3</f>
        <v>1075.5900000000001</v>
      </c>
      <c r="U43" s="612">
        <f>'BS of M.Banks'!H3</f>
        <v>163150.74</v>
      </c>
      <c r="V43" s="616">
        <f>'BS of M.Banks'!G3</f>
        <v>166241.72999999998</v>
      </c>
      <c r="X43" s="648"/>
      <c r="Y43" s="649"/>
      <c r="Z43" s="649"/>
      <c r="AA43" s="500"/>
      <c r="AB43" s="649"/>
      <c r="AC43" s="649"/>
      <c r="AD43" s="649"/>
      <c r="AE43" s="500"/>
      <c r="AF43" s="500"/>
      <c r="AG43" s="500"/>
      <c r="AH43" s="649"/>
      <c r="AI43" s="501"/>
    </row>
    <row r="44" spans="1:35" s="585" customFormat="1" ht="15.75" thickBot="1">
      <c r="A44" s="584"/>
      <c r="B44" s="650"/>
      <c r="C44" s="650"/>
      <c r="D44" s="295"/>
      <c r="E44" s="295"/>
      <c r="F44" s="573"/>
      <c r="G44" s="295"/>
      <c r="H44" s="295"/>
      <c r="I44" s="295"/>
      <c r="J44" s="295"/>
      <c r="K44" s="295"/>
      <c r="L44" s="629"/>
      <c r="M44" s="629"/>
      <c r="O44" s="295"/>
      <c r="P44" s="295"/>
      <c r="Q44" s="295"/>
      <c r="R44" s="295"/>
      <c r="S44" s="295"/>
      <c r="T44" s="295"/>
      <c r="U44" s="295"/>
      <c r="V44" s="295"/>
      <c r="X44" s="573"/>
      <c r="Y44" s="573"/>
      <c r="Z44" s="573"/>
      <c r="AA44" s="573"/>
      <c r="AB44" s="573"/>
      <c r="AC44" s="573"/>
      <c r="AD44" s="573"/>
      <c r="AE44" s="573"/>
      <c r="AF44" s="573"/>
      <c r="AG44" s="573"/>
      <c r="AH44" s="573"/>
      <c r="AI44" s="573"/>
    </row>
    <row r="45" spans="1:35" s="585" customFormat="1" ht="15.75" thickBot="1">
      <c r="A45" s="651" t="s">
        <v>380</v>
      </c>
      <c r="B45" s="652"/>
      <c r="C45" s="653" t="s">
        <v>97</v>
      </c>
      <c r="D45" s="654">
        <v>64093.13</v>
      </c>
      <c r="E45" s="655"/>
      <c r="F45" s="655"/>
      <c r="G45" s="656"/>
      <c r="H45" s="655"/>
      <c r="I45" s="655"/>
      <c r="J45" s="655"/>
      <c r="K45" s="655"/>
      <c r="L45" s="655"/>
      <c r="M45" s="657"/>
      <c r="O45" s="295"/>
      <c r="P45" s="295"/>
      <c r="Q45" s="295"/>
      <c r="R45" s="295"/>
      <c r="S45" s="295"/>
      <c r="T45" s="295"/>
      <c r="U45" s="295"/>
      <c r="V45" s="295"/>
      <c r="X45" s="508"/>
      <c r="Y45" s="508"/>
      <c r="Z45" s="508"/>
      <c r="AA45" s="508"/>
      <c r="AB45" s="508"/>
      <c r="AC45" s="508"/>
      <c r="AD45" s="508"/>
      <c r="AE45" s="508"/>
      <c r="AF45" s="508"/>
      <c r="AG45" s="508"/>
      <c r="AH45" s="508"/>
      <c r="AI45" s="508"/>
    </row>
    <row r="46" spans="1:35">
      <c r="X46" s="573"/>
      <c r="Y46" s="573"/>
      <c r="Z46" s="573"/>
      <c r="AA46" s="573"/>
      <c r="AB46" s="573"/>
      <c r="AC46" s="573"/>
      <c r="AD46" s="573"/>
      <c r="AE46" s="573"/>
      <c r="AF46" s="573"/>
      <c r="AG46" s="573"/>
      <c r="AH46" s="573"/>
      <c r="AI46" s="573"/>
    </row>
    <row r="47" spans="1:35">
      <c r="A47" s="965" t="s">
        <v>452</v>
      </c>
    </row>
  </sheetData>
  <mergeCells count="5">
    <mergeCell ref="G3:M3"/>
    <mergeCell ref="L41:M41"/>
    <mergeCell ref="O2:V2"/>
    <mergeCell ref="X2:AI2"/>
    <mergeCell ref="A2:M2"/>
  </mergeCells>
  <phoneticPr fontId="3" type="noConversion"/>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AI51"/>
  <sheetViews>
    <sheetView workbookViewId="0">
      <pane xSplit="3" ySplit="7" topLeftCell="N41" activePane="bottomRight" state="frozen"/>
      <selection activeCell="J55" sqref="J55:K55"/>
      <selection pane="topRight" activeCell="J55" sqref="J55:K55"/>
      <selection pane="bottomLeft" activeCell="J55" sqref="J55:K55"/>
      <selection pane="bottomRight" activeCell="A53" sqref="A53"/>
    </sheetView>
  </sheetViews>
  <sheetFormatPr defaultColWidth="9" defaultRowHeight="15"/>
  <cols>
    <col min="1" max="1" width="66.140625" style="42" customWidth="1"/>
    <col min="2" max="2" width="6.5703125" style="42" bestFit="1" customWidth="1"/>
    <col min="3" max="3" width="49.28515625" style="42" hidden="1" customWidth="1"/>
    <col min="4" max="6" width="26.5703125" style="45" bestFit="1" customWidth="1"/>
    <col min="7" max="7" width="21.42578125" style="45" bestFit="1" customWidth="1"/>
    <col min="8" max="13" width="29" style="45" bestFit="1" customWidth="1"/>
    <col min="14" max="14" width="2.5703125" style="47" customWidth="1"/>
    <col min="15" max="15" width="13.28515625" style="43" customWidth="1"/>
    <col min="16" max="16" width="9.5703125" style="43" bestFit="1" customWidth="1"/>
    <col min="17" max="17" width="8.42578125" style="43" customWidth="1"/>
    <col min="18" max="18" width="9" style="43" bestFit="1" customWidth="1"/>
    <col min="19" max="19" width="8.5703125" style="43" bestFit="1" customWidth="1"/>
    <col min="20" max="20" width="8.42578125" style="43" customWidth="1"/>
    <col min="21" max="21" width="9.5703125" style="43" bestFit="1" customWidth="1"/>
    <col min="22" max="22" width="9" style="43" bestFit="1" customWidth="1"/>
    <col min="23" max="23" width="2.5703125" style="30" customWidth="1"/>
    <col min="24" max="24" width="8" style="10" bestFit="1" customWidth="1"/>
    <col min="25" max="25" width="7" style="10" bestFit="1" customWidth="1"/>
    <col min="26" max="27" width="8" style="10" bestFit="1" customWidth="1"/>
    <col min="28" max="28" width="8.28515625" style="10" bestFit="1" customWidth="1"/>
    <col min="29" max="29" width="6.7109375" style="10" bestFit="1" customWidth="1"/>
    <col min="30" max="33" width="9" style="10" bestFit="1" customWidth="1"/>
    <col min="34" max="35" width="7.85546875" style="10" bestFit="1" customWidth="1"/>
    <col min="36" max="16384" width="9" style="23"/>
  </cols>
  <sheetData>
    <row r="1" spans="1:35" ht="20.25" thickBot="1">
      <c r="A1" s="837" t="s">
        <v>395</v>
      </c>
    </row>
    <row r="2" spans="1:35" ht="15.75" thickBot="1">
      <c r="A2" s="1056" t="s">
        <v>107</v>
      </c>
      <c r="B2" s="1057"/>
      <c r="C2" s="1057"/>
      <c r="D2" s="1057"/>
      <c r="E2" s="1057"/>
      <c r="F2" s="1057"/>
      <c r="G2" s="1057"/>
      <c r="H2" s="1057"/>
      <c r="I2" s="1057"/>
      <c r="J2" s="1057"/>
      <c r="K2" s="1057"/>
      <c r="L2" s="1057"/>
      <c r="M2" s="1058"/>
      <c r="O2" s="1053" t="s">
        <v>451</v>
      </c>
      <c r="P2" s="1054"/>
      <c r="Q2" s="1054"/>
      <c r="R2" s="1054"/>
      <c r="S2" s="1054"/>
      <c r="T2" s="1054"/>
      <c r="U2" s="1054"/>
      <c r="V2" s="1055"/>
      <c r="X2" s="1047" t="s">
        <v>96</v>
      </c>
      <c r="Y2" s="1048"/>
      <c r="Z2" s="1048"/>
      <c r="AA2" s="1048"/>
      <c r="AB2" s="1048"/>
      <c r="AC2" s="1048"/>
      <c r="AD2" s="1048"/>
      <c r="AE2" s="1048"/>
      <c r="AF2" s="1048"/>
      <c r="AG2" s="1048"/>
      <c r="AH2" s="1048"/>
      <c r="AI2" s="1049"/>
    </row>
    <row r="3" spans="1:35" ht="75">
      <c r="A3" s="511" t="s">
        <v>88</v>
      </c>
      <c r="B3" s="515"/>
      <c r="C3" s="515"/>
      <c r="D3" s="522" t="s">
        <v>84</v>
      </c>
      <c r="E3" s="522" t="s">
        <v>85</v>
      </c>
      <c r="F3" s="522" t="s">
        <v>86</v>
      </c>
      <c r="G3" s="1050" t="s">
        <v>71</v>
      </c>
      <c r="H3" s="1051"/>
      <c r="I3" s="1051"/>
      <c r="J3" s="1051"/>
      <c r="K3" s="1051"/>
      <c r="L3" s="1051"/>
      <c r="M3" s="1052"/>
      <c r="N3" s="514"/>
      <c r="O3" s="516" t="s">
        <v>43</v>
      </c>
      <c r="P3" s="517" t="s">
        <v>47</v>
      </c>
      <c r="Q3" s="517" t="s">
        <v>45</v>
      </c>
      <c r="R3" s="518" t="s">
        <v>50</v>
      </c>
      <c r="S3" s="517" t="s">
        <v>65</v>
      </c>
      <c r="T3" s="517" t="s">
        <v>69</v>
      </c>
      <c r="U3" s="517" t="s">
        <v>67</v>
      </c>
      <c r="V3" s="519" t="s">
        <v>49</v>
      </c>
      <c r="X3" s="659" t="s">
        <v>43</v>
      </c>
      <c r="Y3" s="518" t="s">
        <v>47</v>
      </c>
      <c r="Z3" s="518" t="s">
        <v>45</v>
      </c>
      <c r="AA3" s="518" t="s">
        <v>50</v>
      </c>
      <c r="AB3" s="518" t="s">
        <v>65</v>
      </c>
      <c r="AC3" s="518" t="s">
        <v>69</v>
      </c>
      <c r="AD3" s="518" t="s">
        <v>67</v>
      </c>
      <c r="AE3" s="518" t="s">
        <v>49</v>
      </c>
      <c r="AF3" s="518" t="s">
        <v>54</v>
      </c>
      <c r="AG3" s="518" t="s">
        <v>56</v>
      </c>
      <c r="AH3" s="518" t="s">
        <v>52</v>
      </c>
      <c r="AI3" s="519" t="s">
        <v>53</v>
      </c>
    </row>
    <row r="4" spans="1:35" s="46" customFormat="1" ht="30">
      <c r="A4" s="511" t="s">
        <v>89</v>
      </c>
      <c r="B4" s="515"/>
      <c r="C4" s="515"/>
      <c r="D4" s="514"/>
      <c r="E4" s="514"/>
      <c r="F4" s="514"/>
      <c r="G4" s="660" t="s">
        <v>105</v>
      </c>
      <c r="H4" s="661" t="s">
        <v>72</v>
      </c>
      <c r="I4" s="661" t="s">
        <v>73</v>
      </c>
      <c r="J4" s="661" t="s">
        <v>74</v>
      </c>
      <c r="K4" s="661" t="s">
        <v>75</v>
      </c>
      <c r="L4" s="661" t="s">
        <v>76</v>
      </c>
      <c r="M4" s="662" t="s">
        <v>77</v>
      </c>
      <c r="N4" s="514"/>
      <c r="O4" s="516"/>
      <c r="P4" s="517"/>
      <c r="Q4" s="517"/>
      <c r="R4" s="518"/>
      <c r="S4" s="517"/>
      <c r="T4" s="517"/>
      <c r="U4" s="517"/>
      <c r="V4" s="519"/>
      <c r="W4" s="51"/>
      <c r="X4" s="659"/>
      <c r="Y4" s="518"/>
      <c r="Z4" s="518"/>
      <c r="AA4" s="518"/>
      <c r="AB4" s="518"/>
      <c r="AC4" s="518"/>
      <c r="AD4" s="518"/>
      <c r="AE4" s="518"/>
      <c r="AF4" s="518"/>
      <c r="AG4" s="518"/>
      <c r="AH4" s="518"/>
      <c r="AI4" s="519"/>
    </row>
    <row r="5" spans="1:35" ht="29.25" customHeight="1">
      <c r="A5" s="511" t="s">
        <v>93</v>
      </c>
      <c r="B5" s="23"/>
      <c r="C5" s="23"/>
      <c r="D5" s="522" t="s">
        <v>103</v>
      </c>
      <c r="E5" s="522" t="s">
        <v>103</v>
      </c>
      <c r="F5" s="522" t="s">
        <v>103</v>
      </c>
      <c r="G5" s="523"/>
      <c r="H5" s="529" t="s">
        <v>103</v>
      </c>
      <c r="I5" s="529" t="s">
        <v>103</v>
      </c>
      <c r="J5" s="529" t="s">
        <v>102</v>
      </c>
      <c r="K5" s="529" t="s">
        <v>102</v>
      </c>
      <c r="L5" s="529" t="s">
        <v>102</v>
      </c>
      <c r="M5" s="536" t="s">
        <v>102</v>
      </c>
      <c r="N5" s="513"/>
      <c r="O5" s="663"/>
      <c r="P5" s="661"/>
      <c r="Q5" s="661"/>
      <c r="R5" s="514"/>
      <c r="S5" s="661"/>
      <c r="T5" s="661"/>
      <c r="U5" s="661"/>
      <c r="V5" s="664"/>
      <c r="X5" s="665"/>
      <c r="Y5" s="15"/>
      <c r="Z5" s="15"/>
      <c r="AA5" s="15"/>
      <c r="AB5" s="15"/>
      <c r="AC5" s="15"/>
      <c r="AD5" s="15"/>
      <c r="AE5" s="15"/>
      <c r="AF5" s="15"/>
      <c r="AG5" s="15"/>
      <c r="AH5" s="15"/>
      <c r="AI5" s="493"/>
    </row>
    <row r="6" spans="1:35" s="30" customFormat="1" ht="26.25" customHeight="1">
      <c r="A6" s="511" t="s">
        <v>90</v>
      </c>
      <c r="D6" s="522" t="s">
        <v>87</v>
      </c>
      <c r="E6" s="522" t="s">
        <v>87</v>
      </c>
      <c r="F6" s="522" t="s">
        <v>87</v>
      </c>
      <c r="G6" s="523" t="s">
        <v>104</v>
      </c>
      <c r="H6" s="529" t="s">
        <v>104</v>
      </c>
      <c r="I6" s="529" t="s">
        <v>104</v>
      </c>
      <c r="J6" s="529" t="s">
        <v>104</v>
      </c>
      <c r="K6" s="529" t="s">
        <v>104</v>
      </c>
      <c r="L6" s="529" t="s">
        <v>104</v>
      </c>
      <c r="M6" s="536" t="s">
        <v>104</v>
      </c>
      <c r="N6" s="512"/>
      <c r="O6" s="663"/>
      <c r="P6" s="661"/>
      <c r="Q6" s="661"/>
      <c r="R6" s="514"/>
      <c r="S6" s="661"/>
      <c r="T6" s="661"/>
      <c r="U6" s="661"/>
      <c r="V6" s="664"/>
      <c r="X6" s="665"/>
      <c r="Y6" s="15"/>
      <c r="Z6" s="15"/>
      <c r="AA6" s="15"/>
      <c r="AB6" s="15"/>
      <c r="AC6" s="15"/>
      <c r="AD6" s="15"/>
      <c r="AE6" s="15"/>
      <c r="AF6" s="15"/>
      <c r="AG6" s="15"/>
      <c r="AH6" s="15"/>
      <c r="AI6" s="493"/>
    </row>
    <row r="7" spans="1:35" s="30" customFormat="1">
      <c r="A7" s="666" t="s">
        <v>91</v>
      </c>
      <c r="D7" s="522"/>
      <c r="E7" s="522"/>
      <c r="F7" s="522"/>
      <c r="G7" s="523"/>
      <c r="H7" s="529"/>
      <c r="I7" s="529"/>
      <c r="J7" s="529"/>
      <c r="K7" s="529"/>
      <c r="L7" s="529"/>
      <c r="M7" s="536"/>
      <c r="N7" s="512"/>
      <c r="O7" s="663"/>
      <c r="P7" s="661"/>
      <c r="Q7" s="661"/>
      <c r="R7" s="514"/>
      <c r="S7" s="661"/>
      <c r="T7" s="661"/>
      <c r="U7" s="661"/>
      <c r="V7" s="664"/>
      <c r="X7" s="665"/>
      <c r="Y7" s="15"/>
      <c r="Z7" s="15"/>
      <c r="AA7" s="15"/>
      <c r="AB7" s="15"/>
      <c r="AC7" s="15"/>
      <c r="AD7" s="15"/>
      <c r="AE7" s="15"/>
      <c r="AF7" s="15"/>
      <c r="AG7" s="15"/>
      <c r="AH7" s="15"/>
      <c r="AI7" s="493"/>
    </row>
    <row r="8" spans="1:35" ht="12.75" customHeight="1">
      <c r="A8" s="547" t="str">
        <f>'2004'!A9</f>
        <v>0. Agriculture, Forestry and Fishing</v>
      </c>
      <c r="B8" s="667" t="str">
        <f>'BS of listedcorp.(1)'!B188</f>
        <v>A</v>
      </c>
      <c r="C8" s="667" t="str">
        <f>'BS of listedcorp.(1)'!C188</f>
        <v>Agriculture, Forestry and Fishing</v>
      </c>
      <c r="D8" s="668"/>
      <c r="E8" s="668"/>
      <c r="F8" s="668"/>
      <c r="G8" s="669"/>
      <c r="H8" s="670"/>
      <c r="I8" s="670"/>
      <c r="J8" s="670"/>
      <c r="K8" s="670"/>
      <c r="L8" s="670"/>
      <c r="M8" s="671"/>
      <c r="N8" s="672"/>
      <c r="O8" s="566"/>
      <c r="P8" s="564"/>
      <c r="Q8" s="564"/>
      <c r="R8" s="299"/>
      <c r="S8" s="50"/>
      <c r="T8" s="50"/>
      <c r="U8" s="50"/>
      <c r="V8" s="567"/>
      <c r="X8" s="665">
        <f>'BS of listedcorp.(1)'!D188</f>
        <v>107.2578</v>
      </c>
      <c r="Y8" s="15">
        <f>'BS of listedcorp.(1)'!E188</f>
        <v>151.27789999999999</v>
      </c>
      <c r="Z8" s="15">
        <f>'BS of listedcorp.(1)'!F188</f>
        <v>36.90851</v>
      </c>
      <c r="AA8" s="15">
        <f>'BS of listedcorp.(1)'!G188</f>
        <v>295.44420000000002</v>
      </c>
      <c r="AB8" s="15">
        <f>'BS of listedcorp.(1)'!H188</f>
        <v>0.2356847</v>
      </c>
      <c r="AC8" s="15">
        <f>'BS of listedcorp.(1)'!I188</f>
        <v>10.33525</v>
      </c>
      <c r="AD8" s="15">
        <f>'BS of listedcorp.(1)'!J188</f>
        <v>115.06480000000001</v>
      </c>
      <c r="AE8" s="15">
        <f>'BS of listedcorp.(1)'!K188</f>
        <v>125.6357</v>
      </c>
      <c r="AF8" s="15">
        <f>'BS of listedcorp.(1)'!L188</f>
        <v>421.08</v>
      </c>
      <c r="AG8" s="15">
        <f>'BS of listedcorp.(1)'!M188</f>
        <v>185.5943</v>
      </c>
      <c r="AH8" s="15">
        <f>'BS of listedcorp.(1)'!O188</f>
        <v>97.616259999999997</v>
      </c>
      <c r="AI8" s="493">
        <f>'BS of listedcorp.(1)'!N188</f>
        <v>235.48560000000001</v>
      </c>
    </row>
    <row r="9" spans="1:35" ht="12.75" customHeight="1">
      <c r="A9" s="547" t="str">
        <f>'2004'!A10</f>
        <v>1. Industry</v>
      </c>
      <c r="B9" s="23"/>
      <c r="C9" s="667" t="s">
        <v>106</v>
      </c>
      <c r="D9" s="673">
        <f>SUM(D10:D12)</f>
        <v>473047.62</v>
      </c>
      <c r="E9" s="673">
        <f>D9-F9</f>
        <v>268971.3</v>
      </c>
      <c r="F9" s="673">
        <v>204076.32</v>
      </c>
      <c r="G9" s="674">
        <f>SUM(H9:M9)</f>
        <v>122607.04000000001</v>
      </c>
      <c r="H9" s="675">
        <v>23986.69</v>
      </c>
      <c r="I9" s="675">
        <v>2594.06</v>
      </c>
      <c r="J9" s="675">
        <v>37427.65</v>
      </c>
      <c r="K9" s="675">
        <v>29276.04</v>
      </c>
      <c r="L9" s="675">
        <v>10800.33</v>
      </c>
      <c r="M9" s="676">
        <v>18522.27</v>
      </c>
      <c r="N9" s="548"/>
      <c r="O9" s="555">
        <f t="shared" ref="O9:V9" si="0">$D9*X9/$AF9</f>
        <v>58562.918814745368</v>
      </c>
      <c r="P9" s="552">
        <f t="shared" si="0"/>
        <v>253864.35194312487</v>
      </c>
      <c r="Q9" s="552">
        <f t="shared" si="0"/>
        <v>29167.116874275325</v>
      </c>
      <c r="R9" s="549">
        <f t="shared" si="0"/>
        <v>341594.3007972858</v>
      </c>
      <c r="S9" s="552">
        <f t="shared" si="0"/>
        <v>4.7756268766629777</v>
      </c>
      <c r="T9" s="552">
        <f t="shared" si="0"/>
        <v>18537.220045719121</v>
      </c>
      <c r="U9" s="552">
        <f t="shared" si="0"/>
        <v>112911.29333631502</v>
      </c>
      <c r="V9" s="556">
        <f t="shared" si="0"/>
        <v>131453.28469879643</v>
      </c>
      <c r="X9" s="665">
        <f>SUM(X10:X12)</f>
        <v>10183.698999999999</v>
      </c>
      <c r="Y9" s="15">
        <f t="shared" ref="Y9:AI9" si="1">SUM(Y10:Y12)</f>
        <v>44145.309000000001</v>
      </c>
      <c r="Z9" s="15">
        <f t="shared" si="1"/>
        <v>5071.9661000000006</v>
      </c>
      <c r="AA9" s="15">
        <f t="shared" si="1"/>
        <v>59400.959000000003</v>
      </c>
      <c r="AB9" s="15">
        <f t="shared" si="1"/>
        <v>0.83044949999999995</v>
      </c>
      <c r="AC9" s="15">
        <f t="shared" si="1"/>
        <v>3223.4983000000002</v>
      </c>
      <c r="AD9" s="15">
        <f t="shared" si="1"/>
        <v>19634.517</v>
      </c>
      <c r="AE9" s="15">
        <f t="shared" si="1"/>
        <v>22858.845000000001</v>
      </c>
      <c r="AF9" s="15">
        <f t="shared" si="1"/>
        <v>82259.81</v>
      </c>
      <c r="AG9" s="15">
        <f t="shared" si="1"/>
        <v>43058.084999999999</v>
      </c>
      <c r="AH9" s="15">
        <f t="shared" si="1"/>
        <v>9975.6679999999997</v>
      </c>
      <c r="AI9" s="493">
        <f t="shared" si="1"/>
        <v>39201.727999999996</v>
      </c>
    </row>
    <row r="10" spans="1:35" ht="12.75" customHeight="1">
      <c r="A10" s="561" t="str">
        <f>'2004'!A11</f>
        <v>1.1 Ming</v>
      </c>
      <c r="B10" s="23" t="str">
        <f>'BS of listedcorp.(1)'!B189</f>
        <v>B</v>
      </c>
      <c r="C10" s="23" t="str">
        <f>'BS of listedcorp.(1)'!C189</f>
        <v>Ming</v>
      </c>
      <c r="D10" s="668">
        <v>42038</v>
      </c>
      <c r="E10" s="668">
        <f>D10-F10</f>
        <v>25607.32</v>
      </c>
      <c r="F10" s="668">
        <v>16430.68</v>
      </c>
      <c r="G10" s="669">
        <v>9530.2099999999991</v>
      </c>
      <c r="H10" s="670">
        <v>4786.6400000000003</v>
      </c>
      <c r="I10" s="670">
        <v>179.04</v>
      </c>
      <c r="J10" s="670">
        <v>3542.2</v>
      </c>
      <c r="K10" s="670">
        <v>899.45</v>
      </c>
      <c r="L10" s="670">
        <v>60.39</v>
      </c>
      <c r="M10" s="671">
        <v>62.47</v>
      </c>
      <c r="N10" s="672"/>
      <c r="O10" s="566"/>
      <c r="P10" s="564"/>
      <c r="Q10" s="564"/>
      <c r="R10" s="299"/>
      <c r="S10" s="564"/>
      <c r="T10" s="564"/>
      <c r="U10" s="564"/>
      <c r="V10" s="567"/>
      <c r="X10" s="665">
        <f>'BS of listedcorp.(1)'!D189</f>
        <v>2240.828</v>
      </c>
      <c r="Y10" s="15">
        <f>'BS of listedcorp.(1)'!E189</f>
        <v>18300.28</v>
      </c>
      <c r="Z10" s="15">
        <f>'BS of listedcorp.(1)'!F189</f>
        <v>1740.3710000000001</v>
      </c>
      <c r="AA10" s="15">
        <f>'BS of listedcorp.(1)'!G189</f>
        <v>22281.47</v>
      </c>
      <c r="AB10" s="15">
        <f>'BS of listedcorp.(1)'!H189</f>
        <v>0</v>
      </c>
      <c r="AC10" s="15">
        <f>'BS of listedcorp.(1)'!I189</f>
        <v>744.78049999999996</v>
      </c>
      <c r="AD10" s="15">
        <f>'BS of listedcorp.(1)'!J189</f>
        <v>4344.5420000000004</v>
      </c>
      <c r="AE10" s="15">
        <f>'BS of listedcorp.(1)'!K189</f>
        <v>5089.3220000000001</v>
      </c>
      <c r="AF10" s="15">
        <f>'BS of listedcorp.(1)'!L189</f>
        <v>27370.799999999999</v>
      </c>
      <c r="AG10" s="15">
        <f>'BS of listedcorp.(1)'!M189</f>
        <v>10645.34</v>
      </c>
      <c r="AH10" s="15">
        <f>'BS of listedcorp.(1)'!O189</f>
        <v>3558.9169999999999</v>
      </c>
      <c r="AI10" s="493">
        <f>'BS of listedcorp.(1)'!N189</f>
        <v>16725.46</v>
      </c>
    </row>
    <row r="11" spans="1:35" ht="12.75" customHeight="1">
      <c r="A11" s="561" t="str">
        <f>'2004'!A12</f>
        <v>1.2 Manufacturing</v>
      </c>
      <c r="B11" s="23" t="str">
        <f>'BS of listedcorp.(1)'!B190</f>
        <v>C</v>
      </c>
      <c r="C11" s="23" t="str">
        <f>'BS of listedcorp.(1)'!C190</f>
        <v>Manufacturing</v>
      </c>
      <c r="D11" s="668">
        <v>358682.88</v>
      </c>
      <c r="E11" s="668">
        <f>D11-F11</f>
        <v>202989.02000000002</v>
      </c>
      <c r="F11" s="668">
        <v>155693.85999999999</v>
      </c>
      <c r="G11" s="674">
        <f>SUM(H11:M11)</f>
        <v>92933.43</v>
      </c>
      <c r="H11" s="670">
        <v>9774.24</v>
      </c>
      <c r="I11" s="670">
        <v>1999.96</v>
      </c>
      <c r="J11" s="670">
        <v>27007.27</v>
      </c>
      <c r="K11" s="670">
        <v>26288.09</v>
      </c>
      <c r="L11" s="670">
        <v>10193.620000000001</v>
      </c>
      <c r="M11" s="671">
        <v>17670.25</v>
      </c>
      <c r="N11" s="672"/>
      <c r="O11" s="566"/>
      <c r="P11" s="564"/>
      <c r="Q11" s="564"/>
      <c r="R11" s="299"/>
      <c r="S11" s="564"/>
      <c r="T11" s="564"/>
      <c r="U11" s="564"/>
      <c r="V11" s="567"/>
      <c r="X11" s="665">
        <f>'BS of listedcorp.(1)'!D190</f>
        <v>7608.741</v>
      </c>
      <c r="Y11" s="15">
        <f>'BS of listedcorp.(1)'!E190</f>
        <v>18465.25</v>
      </c>
      <c r="Z11" s="15">
        <f>'BS of listedcorp.(1)'!F190</f>
        <v>2641.0050000000001</v>
      </c>
      <c r="AA11" s="15">
        <f>'BS of listedcorp.(1)'!G190</f>
        <v>28714.99</v>
      </c>
      <c r="AB11" s="15">
        <f>'BS of listedcorp.(1)'!H190</f>
        <v>0.83044949999999995</v>
      </c>
      <c r="AC11" s="15">
        <f>'BS of listedcorp.(1)'!I190</f>
        <v>1689.519</v>
      </c>
      <c r="AD11" s="15">
        <f>'BS of listedcorp.(1)'!J190</f>
        <v>13949.81</v>
      </c>
      <c r="AE11" s="15">
        <f>'BS of listedcorp.(1)'!K190</f>
        <v>15640.16</v>
      </c>
      <c r="AF11" s="15">
        <f>'BS of listedcorp.(1)'!L190</f>
        <v>44355.15</v>
      </c>
      <c r="AG11" s="15">
        <f>'BS of listedcorp.(1)'!M190</f>
        <v>25300.73</v>
      </c>
      <c r="AH11" s="15">
        <f>'BS of listedcorp.(1)'!O190</f>
        <v>5386.0349999999999</v>
      </c>
      <c r="AI11" s="493">
        <f>'BS of listedcorp.(1)'!N190</f>
        <v>19054.419999999998</v>
      </c>
    </row>
    <row r="12" spans="1:35" ht="12.75" customHeight="1">
      <c r="A12" s="561" t="str">
        <f>'2004'!A13</f>
        <v>1.3 Electric, Gas and Water Production and Supply Industry</v>
      </c>
      <c r="B12" s="23" t="str">
        <f>'BS of listedcorp.(1)'!B191</f>
        <v>D</v>
      </c>
      <c r="C12" s="23" t="str">
        <f>'BS of listedcorp.(1)'!C191</f>
        <v>Electric, Gas and Water Production and Supply Industry</v>
      </c>
      <c r="D12" s="668">
        <v>72326.740000000005</v>
      </c>
      <c r="E12" s="668">
        <f>D12-F12</f>
        <v>44978.66</v>
      </c>
      <c r="F12" s="668">
        <v>27348.080000000002</v>
      </c>
      <c r="G12" s="669">
        <v>17741.78</v>
      </c>
      <c r="H12" s="670">
        <v>9071.16</v>
      </c>
      <c r="I12" s="670">
        <v>306.63</v>
      </c>
      <c r="J12" s="670">
        <v>6106.04</v>
      </c>
      <c r="K12" s="670">
        <v>1001.66</v>
      </c>
      <c r="L12" s="670">
        <v>515.04999999999995</v>
      </c>
      <c r="M12" s="671">
        <v>741.29</v>
      </c>
      <c r="N12" s="672"/>
      <c r="O12" s="566"/>
      <c r="P12" s="564"/>
      <c r="Q12" s="564"/>
      <c r="R12" s="299"/>
      <c r="S12" s="564"/>
      <c r="T12" s="564"/>
      <c r="U12" s="564"/>
      <c r="V12" s="567"/>
      <c r="X12" s="665">
        <f>'BS of listedcorp.(1)'!D191</f>
        <v>334.13</v>
      </c>
      <c r="Y12" s="15">
        <f>'BS of listedcorp.(1)'!E191</f>
        <v>7379.7790000000005</v>
      </c>
      <c r="Z12" s="15">
        <f>'BS of listedcorp.(1)'!F191</f>
        <v>690.59010000000001</v>
      </c>
      <c r="AA12" s="15">
        <f>'BS of listedcorp.(1)'!G191</f>
        <v>8404.4989999999998</v>
      </c>
      <c r="AB12" s="15">
        <f>'BS of listedcorp.(1)'!H191</f>
        <v>0</v>
      </c>
      <c r="AC12" s="15">
        <f>'BS of listedcorp.(1)'!I191</f>
        <v>789.19880000000001</v>
      </c>
      <c r="AD12" s="15">
        <f>'BS of listedcorp.(1)'!J191</f>
        <v>1340.165</v>
      </c>
      <c r="AE12" s="15">
        <f>'BS of listedcorp.(1)'!K191</f>
        <v>2129.3629999999998</v>
      </c>
      <c r="AF12" s="15">
        <f>'BS of listedcorp.(1)'!L191</f>
        <v>10533.86</v>
      </c>
      <c r="AG12" s="15">
        <f>'BS of listedcorp.(1)'!M191</f>
        <v>7112.0150000000003</v>
      </c>
      <c r="AH12" s="15">
        <f>'BS of listedcorp.(1)'!O191</f>
        <v>1030.7159999999999</v>
      </c>
      <c r="AI12" s="493">
        <f>'BS of listedcorp.(1)'!N191</f>
        <v>3421.848</v>
      </c>
    </row>
    <row r="13" spans="1:35" ht="12.75" customHeight="1">
      <c r="A13" s="547" t="str">
        <f>'2004'!A14</f>
        <v>2. Construction</v>
      </c>
      <c r="B13" s="667" t="str">
        <f>'BS of listedcorp.(1)'!B192</f>
        <v>E</v>
      </c>
      <c r="C13" s="667" t="str">
        <f>'BS of listedcorp.(1)'!C192</f>
        <v>Construction</v>
      </c>
      <c r="D13" s="677">
        <f>D14*$G13/$G14</f>
        <v>64022.842145694158</v>
      </c>
      <c r="E13" s="677">
        <f>E14*$G13/$G14</f>
        <v>42137.591121132195</v>
      </c>
      <c r="F13" s="677">
        <f>F14*$G13/$G14</f>
        <v>21885.228739352962</v>
      </c>
      <c r="G13" s="674">
        <v>14717.18</v>
      </c>
      <c r="H13" s="678">
        <f t="shared" ref="H13:M13" si="2">H14*G13/G14</f>
        <v>3058.7683697322204</v>
      </c>
      <c r="I13" s="678">
        <f t="shared" si="2"/>
        <v>1219.9423582487639</v>
      </c>
      <c r="J13" s="678">
        <f t="shared" si="2"/>
        <v>3888.2039156100268</v>
      </c>
      <c r="K13" s="678">
        <f t="shared" si="2"/>
        <v>6396.7796936638506</v>
      </c>
      <c r="L13" s="678">
        <f t="shared" si="2"/>
        <v>82.699420123250661</v>
      </c>
      <c r="M13" s="679">
        <f t="shared" si="2"/>
        <v>70.786118815172188</v>
      </c>
      <c r="N13" s="548"/>
      <c r="O13" s="555">
        <f t="shared" ref="O13:V13" si="3">$D13*X13/$AF13</f>
        <v>12925.095649441309</v>
      </c>
      <c r="P13" s="552">
        <f t="shared" si="3"/>
        <v>7570.9897893519519</v>
      </c>
      <c r="Q13" s="552">
        <f t="shared" si="3"/>
        <v>6447.0548321496617</v>
      </c>
      <c r="R13" s="549">
        <f t="shared" si="3"/>
        <v>26943.136410242059</v>
      </c>
      <c r="S13" s="552">
        <f t="shared" si="3"/>
        <v>0</v>
      </c>
      <c r="T13" s="552">
        <f t="shared" si="3"/>
        <v>1370.9088174084136</v>
      </c>
      <c r="U13" s="552">
        <f t="shared" si="3"/>
        <v>35708.790161817175</v>
      </c>
      <c r="V13" s="556">
        <f t="shared" si="3"/>
        <v>37079.696083699928</v>
      </c>
      <c r="X13" s="665">
        <f>'BS of listedcorp.(1)'!D192</f>
        <v>1339.145</v>
      </c>
      <c r="Y13" s="15">
        <f>'BS of listedcorp.(1)'!E192</f>
        <v>784.41610000000003</v>
      </c>
      <c r="Z13" s="15">
        <f>'BS of listedcorp.(1)'!F192</f>
        <v>667.96730000000002</v>
      </c>
      <c r="AA13" s="15">
        <f>'BS of listedcorp.(1)'!G192</f>
        <v>2791.5279999999998</v>
      </c>
      <c r="AB13" s="15">
        <f>'BS of listedcorp.(1)'!H192</f>
        <v>0</v>
      </c>
      <c r="AC13" s="15">
        <f>'BS of listedcorp.(1)'!I192</f>
        <v>142.03729999999999</v>
      </c>
      <c r="AD13" s="15">
        <f>'BS of listedcorp.(1)'!J192</f>
        <v>3699.721</v>
      </c>
      <c r="AE13" s="15">
        <f>'BS of listedcorp.(1)'!K192</f>
        <v>3841.7579999999998</v>
      </c>
      <c r="AF13" s="15">
        <f>'BS of listedcorp.(1)'!L192</f>
        <v>6633.2870000000003</v>
      </c>
      <c r="AG13" s="15">
        <f>'BS of listedcorp.(1)'!M192</f>
        <v>5056.4780000000001</v>
      </c>
      <c r="AH13" s="15">
        <f>'BS of listedcorp.(1)'!O192</f>
        <v>485.78190000000001</v>
      </c>
      <c r="AI13" s="493">
        <f>'BS of listedcorp.(1)'!N192</f>
        <v>1576.809</v>
      </c>
    </row>
    <row r="14" spans="1:35" ht="12.75" customHeight="1">
      <c r="A14" s="561" t="str">
        <f>'2004'!A15</f>
        <v>2.1 General Contracting and Professional Contracting Enterprises</v>
      </c>
      <c r="B14" s="23"/>
      <c r="C14" s="23"/>
      <c r="D14" s="668">
        <v>51711.929600000003</v>
      </c>
      <c r="E14" s="668">
        <v>34034.979899999998</v>
      </c>
      <c r="F14" s="668">
        <v>17676.931700000001</v>
      </c>
      <c r="G14" s="669">
        <v>11887.222599999999</v>
      </c>
      <c r="H14" s="670">
        <v>2470.5997000000002</v>
      </c>
      <c r="I14" s="670">
        <v>985.36040000000003</v>
      </c>
      <c r="J14" s="670">
        <v>3140.5436</v>
      </c>
      <c r="K14" s="670">
        <v>5166.7469000000001</v>
      </c>
      <c r="L14" s="670">
        <v>66.797200000000004</v>
      </c>
      <c r="M14" s="671">
        <v>57.174700000000001</v>
      </c>
      <c r="N14" s="672"/>
      <c r="O14" s="566"/>
      <c r="P14" s="564"/>
      <c r="Q14" s="564"/>
      <c r="R14" s="299"/>
      <c r="S14" s="564"/>
      <c r="T14" s="564"/>
      <c r="U14" s="564"/>
      <c r="V14" s="567"/>
      <c r="X14" s="665"/>
      <c r="Y14" s="15"/>
      <c r="Z14" s="15"/>
      <c r="AA14" s="15"/>
      <c r="AB14" s="15"/>
      <c r="AC14" s="15"/>
      <c r="AD14" s="15"/>
      <c r="AE14" s="15"/>
      <c r="AF14" s="15"/>
      <c r="AG14" s="15"/>
      <c r="AH14" s="15"/>
      <c r="AI14" s="493"/>
    </row>
    <row r="15" spans="1:35" ht="12.75" customHeight="1">
      <c r="A15" s="561" t="str">
        <f>'2004'!A16</f>
        <v>2.2 Subcontracting Enterprises</v>
      </c>
      <c r="B15" s="23"/>
      <c r="C15" s="23"/>
      <c r="D15" s="668"/>
      <c r="E15" s="668"/>
      <c r="F15" s="668"/>
      <c r="G15" s="669">
        <v>97.26</v>
      </c>
      <c r="H15" s="670"/>
      <c r="I15" s="670"/>
      <c r="J15" s="670"/>
      <c r="K15" s="670"/>
      <c r="L15" s="670"/>
      <c r="M15" s="671"/>
      <c r="N15" s="672"/>
      <c r="O15" s="566"/>
      <c r="P15" s="564"/>
      <c r="Q15" s="564"/>
      <c r="R15" s="299"/>
      <c r="S15" s="564"/>
      <c r="T15" s="564"/>
      <c r="U15" s="564"/>
      <c r="V15" s="567"/>
      <c r="X15" s="665"/>
      <c r="Y15" s="15"/>
      <c r="Z15" s="15"/>
      <c r="AA15" s="15"/>
      <c r="AB15" s="15"/>
      <c r="AC15" s="15"/>
      <c r="AD15" s="15"/>
      <c r="AE15" s="15"/>
      <c r="AF15" s="15"/>
      <c r="AG15" s="15"/>
      <c r="AH15" s="15"/>
      <c r="AI15" s="493"/>
    </row>
    <row r="16" spans="1:35" ht="12.75" customHeight="1">
      <c r="A16" s="561" t="str">
        <f>'2004'!A17</f>
        <v>2.3  Enterprise without Qualifications</v>
      </c>
      <c r="B16" s="23"/>
      <c r="C16" s="23"/>
      <c r="D16" s="668"/>
      <c r="E16" s="668"/>
      <c r="F16" s="668"/>
      <c r="G16" s="669">
        <v>2732.7</v>
      </c>
      <c r="H16" s="670"/>
      <c r="I16" s="670"/>
      <c r="J16" s="670"/>
      <c r="K16" s="670"/>
      <c r="L16" s="670"/>
      <c r="M16" s="671"/>
      <c r="N16" s="672"/>
      <c r="O16" s="566"/>
      <c r="P16" s="564"/>
      <c r="Q16" s="564"/>
      <c r="R16" s="299"/>
      <c r="S16" s="564"/>
      <c r="T16" s="564"/>
      <c r="U16" s="564"/>
      <c r="V16" s="567"/>
      <c r="X16" s="665"/>
      <c r="Y16" s="15"/>
      <c r="Z16" s="15"/>
      <c r="AA16" s="15"/>
      <c r="AB16" s="15"/>
      <c r="AC16" s="15"/>
      <c r="AD16" s="15"/>
      <c r="AE16" s="680"/>
      <c r="AF16" s="15"/>
      <c r="AG16" s="15"/>
      <c r="AH16" s="15"/>
      <c r="AI16" s="493"/>
    </row>
    <row r="17" spans="1:35" ht="12.75" customHeight="1">
      <c r="A17" s="561" t="str">
        <f>'2004'!A18</f>
        <v>2.4 Construction Activities of Non-construction Industry</v>
      </c>
      <c r="B17" s="23"/>
      <c r="C17" s="23"/>
      <c r="D17" s="668"/>
      <c r="E17" s="668"/>
      <c r="F17" s="668"/>
      <c r="G17" s="669"/>
      <c r="H17" s="670"/>
      <c r="I17" s="670"/>
      <c r="J17" s="670"/>
      <c r="K17" s="670"/>
      <c r="L17" s="670"/>
      <c r="M17" s="671"/>
      <c r="N17" s="672"/>
      <c r="O17" s="566"/>
      <c r="P17" s="564"/>
      <c r="Q17" s="564"/>
      <c r="R17" s="299"/>
      <c r="S17" s="564"/>
      <c r="T17" s="564"/>
      <c r="U17" s="564"/>
      <c r="V17" s="567"/>
      <c r="X17" s="665"/>
      <c r="Y17" s="15"/>
      <c r="Z17" s="15"/>
      <c r="AA17" s="15"/>
      <c r="AB17" s="15"/>
      <c r="AC17" s="15"/>
      <c r="AD17" s="15"/>
      <c r="AE17" s="15"/>
      <c r="AF17" s="15"/>
      <c r="AG17" s="15"/>
      <c r="AH17" s="15"/>
      <c r="AI17" s="493"/>
    </row>
    <row r="18" spans="1:35" ht="12.75" customHeight="1">
      <c r="A18" s="547" t="str">
        <f>'2004'!A19</f>
        <v>3. Transportation, Warehousing of the Postal Service</v>
      </c>
      <c r="B18" s="667" t="str">
        <f>'BS of listedcorp.(1)'!B193</f>
        <v>F</v>
      </c>
      <c r="C18" s="667" t="str">
        <f>'BS of listedcorp.(1)'!C193</f>
        <v>Transportation, Warehousing of the Postal Service</v>
      </c>
      <c r="D18" s="673">
        <v>74807.5</v>
      </c>
      <c r="E18" s="673">
        <f t="shared" ref="E18:E24" si="4">D18-F18</f>
        <v>42596.5</v>
      </c>
      <c r="F18" s="673">
        <v>32211</v>
      </c>
      <c r="G18" s="674">
        <v>22985.8</v>
      </c>
      <c r="H18" s="675">
        <v>13612.7</v>
      </c>
      <c r="I18" s="675">
        <v>468.4</v>
      </c>
      <c r="J18" s="675">
        <v>4720.7</v>
      </c>
      <c r="K18" s="675">
        <v>2670.1</v>
      </c>
      <c r="L18" s="675">
        <v>755</v>
      </c>
      <c r="M18" s="676">
        <v>758.7</v>
      </c>
      <c r="N18" s="548"/>
      <c r="O18" s="555">
        <f t="shared" ref="O18:V19" si="5">$D18*X18/$AF18</f>
        <v>1177.8059440347074</v>
      </c>
      <c r="P18" s="552">
        <f t="shared" si="5"/>
        <v>46671.579995037806</v>
      </c>
      <c r="Q18" s="552">
        <f t="shared" si="5"/>
        <v>9034.8207759041852</v>
      </c>
      <c r="R18" s="549">
        <f t="shared" si="5"/>
        <v>56884.206714976703</v>
      </c>
      <c r="S18" s="552">
        <f t="shared" si="5"/>
        <v>0</v>
      </c>
      <c r="T18" s="552">
        <f t="shared" si="5"/>
        <v>4205.3862810964683</v>
      </c>
      <c r="U18" s="552">
        <f t="shared" si="5"/>
        <v>13717.904732143745</v>
      </c>
      <c r="V18" s="556">
        <f t="shared" si="5"/>
        <v>17923.293285023305</v>
      </c>
      <c r="X18" s="665">
        <f>'BS of listedcorp.(1)'!D193</f>
        <v>155.535</v>
      </c>
      <c r="Y18" s="15">
        <f>'BS of listedcorp.(1)'!E193</f>
        <v>6163.2089999999998</v>
      </c>
      <c r="Z18" s="15">
        <f>'BS of listedcorp.(1)'!F193</f>
        <v>1193.0920000000001</v>
      </c>
      <c r="AA18" s="15">
        <f>'BS of listedcorp.(1)'!G193</f>
        <v>7511.8360000000002</v>
      </c>
      <c r="AB18" s="15">
        <f>'BS of listedcorp.(1)'!H193</f>
        <v>0</v>
      </c>
      <c r="AC18" s="15">
        <f>'BS of listedcorp.(1)'!I193</f>
        <v>555.34169999999995</v>
      </c>
      <c r="AD18" s="15">
        <f>'BS of listedcorp.(1)'!J193</f>
        <v>1811.5160000000001</v>
      </c>
      <c r="AE18" s="15">
        <f>'BS of listedcorp.(1)'!K193</f>
        <v>2366.8580000000002</v>
      </c>
      <c r="AF18" s="15">
        <f>'BS of listedcorp.(1)'!L193</f>
        <v>9878.6939999999995</v>
      </c>
      <c r="AG18" s="15">
        <f>'BS of listedcorp.(1)'!M193</f>
        <v>6032.66</v>
      </c>
      <c r="AH18" s="15">
        <f>'BS of listedcorp.(1)'!O193</f>
        <v>1384.8520000000001</v>
      </c>
      <c r="AI18" s="493">
        <f>'BS of listedcorp.(1)'!N193</f>
        <v>3846.0349999999999</v>
      </c>
    </row>
    <row r="19" spans="1:35" ht="12.75" customHeight="1">
      <c r="A19" s="583" t="str">
        <f>'2004'!A20</f>
        <v>4. Wholesale Trade and Retail Trade</v>
      </c>
      <c r="B19" s="667" t="str">
        <f>'BS of listedcorp.(1)'!B194</f>
        <v>H</v>
      </c>
      <c r="C19" s="667" t="str">
        <f>'BS of listedcorp.(1)'!C194</f>
        <v>Wholesale Trade and Retail Trade</v>
      </c>
      <c r="D19" s="681">
        <f>D20+D21</f>
        <v>121619.40880999999</v>
      </c>
      <c r="E19" s="673">
        <f t="shared" si="4"/>
        <v>82337.817759999991</v>
      </c>
      <c r="F19" s="681">
        <f t="shared" ref="F19:M19" si="6">F20+F21</f>
        <v>39281.591050000003</v>
      </c>
      <c r="G19" s="682">
        <f t="shared" si="6"/>
        <v>27234.636560000003</v>
      </c>
      <c r="H19" s="683">
        <f t="shared" si="6"/>
        <v>4194.8739999999998</v>
      </c>
      <c r="I19" s="683">
        <f t="shared" si="6"/>
        <v>1074.6382000000001</v>
      </c>
      <c r="J19" s="683">
        <f t="shared" si="6"/>
        <v>6665.13166</v>
      </c>
      <c r="K19" s="683">
        <f t="shared" si="6"/>
        <v>12974.77521</v>
      </c>
      <c r="L19" s="683">
        <f t="shared" si="6"/>
        <v>732.63400999999999</v>
      </c>
      <c r="M19" s="684">
        <f t="shared" si="6"/>
        <v>1592.58348</v>
      </c>
      <c r="N19" s="578"/>
      <c r="O19" s="555">
        <f t="shared" si="5"/>
        <v>21389.200242476658</v>
      </c>
      <c r="P19" s="552">
        <f t="shared" si="5"/>
        <v>44037.472978497404</v>
      </c>
      <c r="Q19" s="552">
        <f t="shared" si="5"/>
        <v>9064.2401659362968</v>
      </c>
      <c r="R19" s="549">
        <f t="shared" si="5"/>
        <v>74490.913386910353</v>
      </c>
      <c r="S19" s="552">
        <f t="shared" si="5"/>
        <v>0</v>
      </c>
      <c r="T19" s="552">
        <f t="shared" si="5"/>
        <v>5998.4177061056989</v>
      </c>
      <c r="U19" s="552">
        <f t="shared" si="5"/>
        <v>41130.064540521314</v>
      </c>
      <c r="V19" s="556">
        <f t="shared" si="5"/>
        <v>47128.495423089633</v>
      </c>
      <c r="X19" s="665">
        <f>'BS of listedcorp.(1)'!D194</f>
        <v>973.97310000000004</v>
      </c>
      <c r="Y19" s="15">
        <f>'BS of listedcorp.(1)'!E194</f>
        <v>2005.279</v>
      </c>
      <c r="Z19" s="15">
        <f>'BS of listedcorp.(1)'!F194</f>
        <v>412.74689999999998</v>
      </c>
      <c r="AA19" s="15">
        <f>'BS of listedcorp.(1)'!G194</f>
        <v>3391.9989999999998</v>
      </c>
      <c r="AB19" s="15">
        <f>'BS of listedcorp.(1)'!H194</f>
        <v>0</v>
      </c>
      <c r="AC19" s="15">
        <f>'BS of listedcorp.(1)'!I194</f>
        <v>273.14240000000001</v>
      </c>
      <c r="AD19" s="15">
        <f>'BS of listedcorp.(1)'!J194</f>
        <v>1872.8879999999999</v>
      </c>
      <c r="AE19" s="15">
        <f>'BS of listedcorp.(1)'!K194</f>
        <v>2146.0309999999999</v>
      </c>
      <c r="AF19" s="15">
        <f>'BS of listedcorp.(1)'!L194</f>
        <v>5538.03</v>
      </c>
      <c r="AG19" s="15">
        <f>'BS of listedcorp.(1)'!M194</f>
        <v>3233.2240000000002</v>
      </c>
      <c r="AH19" s="15">
        <f>'BS of listedcorp.(1)'!O194</f>
        <v>718.08609999999999</v>
      </c>
      <c r="AI19" s="493">
        <f>'BS of listedcorp.(1)'!N194</f>
        <v>2304.8049999999998</v>
      </c>
    </row>
    <row r="20" spans="1:35" ht="12.75" customHeight="1">
      <c r="A20" s="584" t="s">
        <v>405</v>
      </c>
      <c r="B20" s="23"/>
      <c r="C20" s="23"/>
      <c r="D20" s="685">
        <v>25563.55647</v>
      </c>
      <c r="E20" s="668">
        <f t="shared" si="4"/>
        <v>16644.986129999998</v>
      </c>
      <c r="F20" s="685">
        <v>8918.5703400000002</v>
      </c>
      <c r="G20" s="686">
        <v>6908.4570400000002</v>
      </c>
      <c r="H20" s="687">
        <v>736.93919000000005</v>
      </c>
      <c r="I20" s="687">
        <v>369.02086000000003</v>
      </c>
      <c r="J20" s="687">
        <v>1547.19433</v>
      </c>
      <c r="K20" s="687">
        <v>3661.1596500000001</v>
      </c>
      <c r="L20" s="687">
        <v>232.93995000000001</v>
      </c>
      <c r="M20" s="688">
        <v>361.20305999999999</v>
      </c>
      <c r="N20" s="585"/>
      <c r="O20" s="566"/>
      <c r="P20" s="588"/>
      <c r="Q20" s="588"/>
      <c r="R20" s="573"/>
      <c r="S20" s="564"/>
      <c r="T20" s="564"/>
      <c r="U20" s="564"/>
      <c r="V20" s="590"/>
      <c r="X20" s="665"/>
      <c r="Y20" s="15"/>
      <c r="Z20" s="15"/>
      <c r="AA20" s="15"/>
      <c r="AB20" s="15"/>
      <c r="AC20" s="15"/>
      <c r="AD20" s="15"/>
      <c r="AE20" s="15"/>
      <c r="AF20" s="15"/>
      <c r="AG20" s="15"/>
      <c r="AH20" s="15"/>
      <c r="AI20" s="493"/>
    </row>
    <row r="21" spans="1:35" ht="12.75" customHeight="1">
      <c r="A21" s="584" t="s">
        <v>381</v>
      </c>
      <c r="B21" s="23"/>
      <c r="C21" s="23"/>
      <c r="D21" s="685">
        <v>96055.852339999998</v>
      </c>
      <c r="E21" s="668">
        <f t="shared" si="4"/>
        <v>65692.831630000001</v>
      </c>
      <c r="F21" s="685">
        <v>30363.020710000001</v>
      </c>
      <c r="G21" s="686">
        <v>20326.179520000002</v>
      </c>
      <c r="H21" s="687">
        <v>3457.9348100000002</v>
      </c>
      <c r="I21" s="687">
        <v>705.61734000000001</v>
      </c>
      <c r="J21" s="687">
        <v>5117.9373299999997</v>
      </c>
      <c r="K21" s="687">
        <v>9313.6155600000002</v>
      </c>
      <c r="L21" s="687">
        <v>499.69405999999998</v>
      </c>
      <c r="M21" s="688">
        <v>1231.38042</v>
      </c>
      <c r="N21" s="585"/>
      <c r="O21" s="566"/>
      <c r="P21" s="588"/>
      <c r="Q21" s="588"/>
      <c r="R21" s="573"/>
      <c r="S21" s="564"/>
      <c r="T21" s="564"/>
      <c r="U21" s="564"/>
      <c r="V21" s="590"/>
      <c r="X21" s="665"/>
      <c r="Y21" s="15"/>
      <c r="Z21" s="15"/>
      <c r="AA21" s="15"/>
      <c r="AB21" s="15"/>
      <c r="AC21" s="15"/>
      <c r="AD21" s="15"/>
      <c r="AE21" s="15"/>
      <c r="AF21" s="15"/>
      <c r="AG21" s="15"/>
      <c r="AH21" s="15"/>
      <c r="AI21" s="493"/>
    </row>
    <row r="22" spans="1:35" ht="12.75" customHeight="1">
      <c r="A22" s="583" t="str">
        <f>'2004'!A22</f>
        <v>5. Lodging and Catering</v>
      </c>
      <c r="B22" s="667" t="str">
        <f>'BS of listedcorp.(1)'!B195</f>
        <v>I</v>
      </c>
      <c r="C22" s="667" t="str">
        <f>'BS of listedcorp.(1)'!C195</f>
        <v>Lodging and Catering</v>
      </c>
      <c r="D22" s="681">
        <f>D24+D23</f>
        <v>11079.085999999999</v>
      </c>
      <c r="E22" s="673">
        <f t="shared" si="4"/>
        <v>7000.5790199999992</v>
      </c>
      <c r="F22" s="681">
        <f t="shared" ref="F22:M22" si="7">F24+F23</f>
        <v>4078.5069800000001</v>
      </c>
      <c r="G22" s="682">
        <f t="shared" si="7"/>
        <v>4263.49964</v>
      </c>
      <c r="H22" s="683">
        <f t="shared" si="7"/>
        <v>1095.27907</v>
      </c>
      <c r="I22" s="683">
        <f t="shared" si="7"/>
        <v>261.44986</v>
      </c>
      <c r="J22" s="683">
        <f t="shared" si="7"/>
        <v>831.61241000000007</v>
      </c>
      <c r="K22" s="683">
        <f t="shared" si="7"/>
        <v>1394.6667600000001</v>
      </c>
      <c r="L22" s="683">
        <f t="shared" si="7"/>
        <v>391.23541</v>
      </c>
      <c r="M22" s="684">
        <f t="shared" si="7"/>
        <v>289.25612999999998</v>
      </c>
      <c r="N22" s="578"/>
      <c r="O22" s="555">
        <f t="shared" ref="O22:V22" si="8">$D22*X22/$AF22</f>
        <v>293.9492772234517</v>
      </c>
      <c r="P22" s="552">
        <f t="shared" si="8"/>
        <v>4072.3740579153823</v>
      </c>
      <c r="Q22" s="552">
        <f t="shared" si="8"/>
        <v>2489.5244068216693</v>
      </c>
      <c r="R22" s="549">
        <f t="shared" si="8"/>
        <v>6855.849976358696</v>
      </c>
      <c r="S22" s="552">
        <f t="shared" si="8"/>
        <v>0</v>
      </c>
      <c r="T22" s="552">
        <f t="shared" si="8"/>
        <v>1505.9856960958275</v>
      </c>
      <c r="U22" s="552">
        <f t="shared" si="8"/>
        <v>2717.2536134251718</v>
      </c>
      <c r="V22" s="556">
        <f t="shared" si="8"/>
        <v>4223.2386523450605</v>
      </c>
      <c r="X22" s="665">
        <f>'BS of listedcorp.(1)'!D195</f>
        <v>4.4729159999999997</v>
      </c>
      <c r="Y22" s="15">
        <f>'BS of listedcorp.(1)'!E195</f>
        <v>61.967790000000001</v>
      </c>
      <c r="Z22" s="15">
        <f>'BS of listedcorp.(1)'!F195</f>
        <v>37.882159999999999</v>
      </c>
      <c r="AA22" s="15">
        <f>'BS of listedcorp.(1)'!G195</f>
        <v>104.3229</v>
      </c>
      <c r="AB22" s="15">
        <f>'BS of listedcorp.(1)'!H195</f>
        <v>0</v>
      </c>
      <c r="AC22" s="15">
        <f>'BS of listedcorp.(1)'!I195</f>
        <v>22.91602</v>
      </c>
      <c r="AD22" s="15">
        <f>'BS of listedcorp.(1)'!J195</f>
        <v>41.347430000000003</v>
      </c>
      <c r="AE22" s="15">
        <f>'BS of listedcorp.(1)'!K195</f>
        <v>64.263440000000003</v>
      </c>
      <c r="AF22" s="15">
        <f>'BS of listedcorp.(1)'!L195</f>
        <v>168.58629999999999</v>
      </c>
      <c r="AG22" s="15">
        <f>'BS of listedcorp.(1)'!M195</f>
        <v>53.293900000000001</v>
      </c>
      <c r="AH22" s="15">
        <f>'BS of listedcorp.(1)'!O195</f>
        <v>39.598909999999997</v>
      </c>
      <c r="AI22" s="493">
        <f>'BS of listedcorp.(1)'!N195</f>
        <v>115.2924</v>
      </c>
    </row>
    <row r="23" spans="1:35" ht="12.75" customHeight="1">
      <c r="A23" s="584" t="s">
        <v>382</v>
      </c>
      <c r="B23" s="23"/>
      <c r="C23" s="23"/>
      <c r="D23" s="685">
        <v>3201.2116900000001</v>
      </c>
      <c r="E23" s="668">
        <f t="shared" si="4"/>
        <v>1917.99936</v>
      </c>
      <c r="F23" s="685">
        <v>1283.2123300000001</v>
      </c>
      <c r="G23" s="686">
        <v>1231.70607</v>
      </c>
      <c r="H23" s="687">
        <v>93.158379999999994</v>
      </c>
      <c r="I23" s="687">
        <v>47.407719999999998</v>
      </c>
      <c r="J23" s="687">
        <v>250.89205999999999</v>
      </c>
      <c r="K23" s="687">
        <v>677.37518999999998</v>
      </c>
      <c r="L23" s="687">
        <v>75.234480000000005</v>
      </c>
      <c r="M23" s="688">
        <v>87.638239999999996</v>
      </c>
      <c r="N23" s="585"/>
      <c r="O23" s="566"/>
      <c r="P23" s="588"/>
      <c r="Q23" s="588"/>
      <c r="R23" s="573"/>
      <c r="S23" s="564"/>
      <c r="T23" s="564"/>
      <c r="U23" s="564"/>
      <c r="V23" s="590"/>
      <c r="X23" s="665"/>
      <c r="Y23" s="15"/>
      <c r="Z23" s="15"/>
      <c r="AA23" s="15"/>
      <c r="AB23" s="15"/>
      <c r="AC23" s="15"/>
      <c r="AD23" s="15"/>
      <c r="AE23" s="15"/>
      <c r="AF23" s="15"/>
      <c r="AG23" s="15"/>
      <c r="AH23" s="15"/>
      <c r="AI23" s="493"/>
    </row>
    <row r="24" spans="1:35" ht="12.75" customHeight="1">
      <c r="A24" s="584" t="s">
        <v>383</v>
      </c>
      <c r="B24" s="23"/>
      <c r="C24" s="23"/>
      <c r="D24" s="685">
        <v>7877.8743100000002</v>
      </c>
      <c r="E24" s="668">
        <f t="shared" si="4"/>
        <v>5082.5796600000003</v>
      </c>
      <c r="F24" s="685">
        <v>2795.2946499999998</v>
      </c>
      <c r="G24" s="686">
        <v>3031.7935699999998</v>
      </c>
      <c r="H24" s="687">
        <v>1002.12069</v>
      </c>
      <c r="I24" s="687">
        <v>214.04213999999999</v>
      </c>
      <c r="J24" s="687">
        <v>580.72035000000005</v>
      </c>
      <c r="K24" s="687">
        <v>717.29156999999998</v>
      </c>
      <c r="L24" s="687">
        <v>316.00092999999998</v>
      </c>
      <c r="M24" s="688">
        <v>201.61788999999999</v>
      </c>
      <c r="N24" s="585"/>
      <c r="O24" s="566"/>
      <c r="P24" s="588"/>
      <c r="Q24" s="588"/>
      <c r="R24" s="573"/>
      <c r="S24" s="564"/>
      <c r="T24" s="564"/>
      <c r="U24" s="564"/>
      <c r="V24" s="590"/>
      <c r="X24" s="665"/>
      <c r="Y24" s="15"/>
      <c r="Z24" s="15"/>
      <c r="AA24" s="15"/>
      <c r="AB24" s="15"/>
      <c r="AC24" s="15"/>
      <c r="AD24" s="15"/>
      <c r="AE24" s="15"/>
      <c r="AF24" s="15"/>
      <c r="AG24" s="15"/>
      <c r="AH24" s="15"/>
      <c r="AI24" s="493"/>
    </row>
    <row r="25" spans="1:35" ht="12.75" customHeight="1">
      <c r="A25" s="583" t="str">
        <f>'2004'!A24</f>
        <v>6. Real Estate</v>
      </c>
      <c r="B25" s="667" t="str">
        <f>'BS of listedcorp.(1)'!B197</f>
        <v>K</v>
      </c>
      <c r="C25" s="667" t="str">
        <f>'BS of listedcorp.(1)'!C197</f>
        <v>Real Estate</v>
      </c>
      <c r="D25" s="681">
        <v>208750</v>
      </c>
      <c r="E25" s="677">
        <f>E26*D25/D26</f>
        <v>151013.19194736064</v>
      </c>
      <c r="F25" s="677">
        <f>F26*E25/E26</f>
        <v>57736.808052639361</v>
      </c>
      <c r="G25" s="689">
        <f>F25*AH25/AI25</f>
        <v>18097.068928172037</v>
      </c>
      <c r="H25" s="678">
        <f>$G$25*Rawdata2008!H35</f>
        <v>3264.2834544961511</v>
      </c>
      <c r="I25" s="678">
        <f>$G$25*Rawdata2008!I35</f>
        <v>153.58132945216542</v>
      </c>
      <c r="J25" s="678">
        <f>$G$25*Rawdata2008!J35</f>
        <v>7060.8128470574002</v>
      </c>
      <c r="K25" s="678">
        <f>$G$25*Rawdata2008!K35</f>
        <v>4577.2408992183982</v>
      </c>
      <c r="L25" s="678">
        <f>$G$25*Rawdata2008!L35</f>
        <v>1782.4514469847816</v>
      </c>
      <c r="M25" s="679">
        <f>$G$25*Rawdata2008!M35</f>
        <v>1258.6990413085259</v>
      </c>
      <c r="N25" s="578"/>
      <c r="O25" s="555">
        <v>0</v>
      </c>
      <c r="P25" s="552">
        <f>$D25*Y25/$AF25+$D25*X25/$AF25</f>
        <v>145714.96971610573</v>
      </c>
      <c r="Q25" s="552">
        <f t="shared" ref="Q25:V25" si="9">$D25*Z25/$AF25</f>
        <v>8758.0354530417371</v>
      </c>
      <c r="R25" s="549">
        <f t="shared" si="9"/>
        <v>154473.01750830738</v>
      </c>
      <c r="S25" s="552">
        <f t="shared" si="9"/>
        <v>0</v>
      </c>
      <c r="T25" s="552">
        <f t="shared" si="9"/>
        <v>6989.7885939859771</v>
      </c>
      <c r="U25" s="552">
        <f t="shared" si="9"/>
        <v>47287.218576026462</v>
      </c>
      <c r="V25" s="556">
        <f t="shared" si="9"/>
        <v>54277.003056959133</v>
      </c>
      <c r="X25" s="665">
        <f>'BS of listedcorp.(1)'!D197</f>
        <v>6160.07</v>
      </c>
      <c r="Y25" s="15">
        <f>'BS of listedcorp.(1)'!E197</f>
        <v>925.41899999999998</v>
      </c>
      <c r="Z25" s="15">
        <f>'BS of listedcorp.(1)'!F197</f>
        <v>425.86540000000002</v>
      </c>
      <c r="AA25" s="15">
        <f>'BS of listedcorp.(1)'!G197</f>
        <v>7511.3549999999996</v>
      </c>
      <c r="AB25" s="15">
        <f>'BS of listedcorp.(1)'!H197</f>
        <v>0</v>
      </c>
      <c r="AC25" s="15">
        <f>'BS of listedcorp.(1)'!I197</f>
        <v>339.88319999999999</v>
      </c>
      <c r="AD25" s="15">
        <f>'BS of listedcorp.(1)'!J197</f>
        <v>2299.373</v>
      </c>
      <c r="AE25" s="15">
        <f>'BS of listedcorp.(1)'!K197</f>
        <v>2639.2559999999999</v>
      </c>
      <c r="AF25" s="15">
        <f>'BS of listedcorp.(1)'!L197</f>
        <v>10150.61</v>
      </c>
      <c r="AG25" s="15">
        <f>'BS of listedcorp.(1)'!M197</f>
        <v>6369.82</v>
      </c>
      <c r="AH25" s="15">
        <f>'BS of listedcorp.(1)'!O197</f>
        <v>1185.0540000000001</v>
      </c>
      <c r="AI25" s="493">
        <f>'BS of listedcorp.(1)'!N197</f>
        <v>3780.7910000000002</v>
      </c>
    </row>
    <row r="26" spans="1:35" ht="12.75" customHeight="1">
      <c r="A26" s="584" t="str">
        <f>'2004'!A25</f>
        <v>6.1 Real Estate</v>
      </c>
      <c r="B26" s="23"/>
      <c r="C26" s="23"/>
      <c r="D26" s="685">
        <v>144845.82130000001</v>
      </c>
      <c r="E26" s="685">
        <v>104783.8554</v>
      </c>
      <c r="F26" s="685">
        <f>D26-E26</f>
        <v>40061.96590000001</v>
      </c>
      <c r="G26" s="690">
        <f>F26*AH25/AI25</f>
        <v>12557.052991730729</v>
      </c>
      <c r="H26" s="691">
        <f>$G$26*Rawdata2008!H35</f>
        <v>2264.9955349580655</v>
      </c>
      <c r="I26" s="691">
        <f>$G$26*Rawdata2008!I35</f>
        <v>106.5658146148253</v>
      </c>
      <c r="J26" s="691">
        <f>$G$26*Rawdata2008!J35</f>
        <v>4899.3017287550683</v>
      </c>
      <c r="K26" s="691">
        <f>$G$26*Rawdata2008!K35</f>
        <v>3176.0202028035424</v>
      </c>
      <c r="L26" s="691">
        <f>$G$26*Rawdata2008!L35</f>
        <v>1236.7935030701035</v>
      </c>
      <c r="M26" s="692">
        <f>$G$26*Rawdata2008!M35</f>
        <v>873.37627021727474</v>
      </c>
      <c r="N26" s="585"/>
      <c r="O26" s="566"/>
      <c r="P26" s="588"/>
      <c r="Q26" s="588"/>
      <c r="R26" s="573"/>
      <c r="S26" s="564"/>
      <c r="T26" s="564"/>
      <c r="U26" s="564"/>
      <c r="V26" s="590"/>
      <c r="X26" s="665"/>
      <c r="Y26" s="15"/>
      <c r="Z26" s="15"/>
      <c r="AA26" s="15"/>
      <c r="AB26" s="15"/>
      <c r="AC26" s="15"/>
      <c r="AD26" s="15"/>
      <c r="AE26" s="15"/>
      <c r="AF26" s="15"/>
      <c r="AG26" s="15"/>
      <c r="AH26" s="15"/>
      <c r="AI26" s="493"/>
    </row>
    <row r="27" spans="1:35" ht="12.75" customHeight="1">
      <c r="A27" s="584" t="str">
        <f>'2004'!A26</f>
        <v>6.2 Property Management</v>
      </c>
      <c r="B27" s="23"/>
      <c r="C27" s="23"/>
      <c r="D27" s="685"/>
      <c r="E27" s="693"/>
      <c r="F27" s="685"/>
      <c r="G27" s="686"/>
      <c r="H27" s="687"/>
      <c r="I27" s="687"/>
      <c r="J27" s="687"/>
      <c r="K27" s="687"/>
      <c r="L27" s="687"/>
      <c r="M27" s="688"/>
      <c r="N27" s="585"/>
      <c r="O27" s="566"/>
      <c r="P27" s="588"/>
      <c r="Q27" s="588"/>
      <c r="R27" s="573"/>
      <c r="S27" s="564"/>
      <c r="T27" s="564"/>
      <c r="U27" s="564"/>
      <c r="V27" s="590"/>
      <c r="X27" s="665"/>
      <c r="Y27" s="15"/>
      <c r="Z27" s="15"/>
      <c r="AA27" s="15"/>
      <c r="AB27" s="15"/>
      <c r="AC27" s="15"/>
      <c r="AD27" s="15"/>
      <c r="AE27" s="15"/>
      <c r="AF27" s="15"/>
      <c r="AG27" s="15"/>
      <c r="AH27" s="15"/>
      <c r="AI27" s="493"/>
    </row>
    <row r="28" spans="1:35" ht="12.75" customHeight="1">
      <c r="A28" s="584" t="str">
        <f>'2004'!A27</f>
        <v>6.3 Real Estate intermediary</v>
      </c>
      <c r="B28" s="23"/>
      <c r="C28" s="23"/>
      <c r="D28" s="685"/>
      <c r="E28" s="693"/>
      <c r="F28" s="685"/>
      <c r="G28" s="686"/>
      <c r="H28" s="687"/>
      <c r="I28" s="687"/>
      <c r="J28" s="687"/>
      <c r="K28" s="687"/>
      <c r="L28" s="687"/>
      <c r="M28" s="688"/>
      <c r="N28" s="585"/>
      <c r="O28" s="566"/>
      <c r="P28" s="588"/>
      <c r="Q28" s="588"/>
      <c r="R28" s="573"/>
      <c r="S28" s="564"/>
      <c r="T28" s="564"/>
      <c r="U28" s="564"/>
      <c r="V28" s="590"/>
      <c r="X28" s="665"/>
      <c r="Y28" s="15"/>
      <c r="Z28" s="15"/>
      <c r="AA28" s="15"/>
      <c r="AB28" s="15"/>
      <c r="AC28" s="15"/>
      <c r="AD28" s="15"/>
      <c r="AE28" s="15"/>
      <c r="AF28" s="15"/>
      <c r="AG28" s="15"/>
      <c r="AH28" s="15"/>
      <c r="AI28" s="493"/>
    </row>
    <row r="29" spans="1:35" ht="12.75" customHeight="1">
      <c r="A29" s="584" t="str">
        <f>'2004'!A28</f>
        <v>6.4 Other Real Estate Activities</v>
      </c>
      <c r="B29" s="23"/>
      <c r="C29" s="23"/>
      <c r="D29" s="685"/>
      <c r="E29" s="693"/>
      <c r="F29" s="685"/>
      <c r="G29" s="686"/>
      <c r="H29" s="687"/>
      <c r="I29" s="687"/>
      <c r="J29" s="687"/>
      <c r="K29" s="687"/>
      <c r="L29" s="687"/>
      <c r="M29" s="688"/>
      <c r="N29" s="585"/>
      <c r="O29" s="566"/>
      <c r="P29" s="588"/>
      <c r="Q29" s="588"/>
      <c r="R29" s="573"/>
      <c r="S29" s="564"/>
      <c r="T29" s="564"/>
      <c r="U29" s="564"/>
      <c r="V29" s="590"/>
      <c r="X29" s="665"/>
      <c r="Y29" s="15"/>
      <c r="Z29" s="15"/>
      <c r="AA29" s="15"/>
      <c r="AB29" s="15"/>
      <c r="AC29" s="15"/>
      <c r="AD29" s="15"/>
      <c r="AE29" s="15"/>
      <c r="AF29" s="15"/>
      <c r="AG29" s="15"/>
      <c r="AH29" s="15"/>
      <c r="AI29" s="493"/>
    </row>
    <row r="30" spans="1:35" ht="12.75" customHeight="1">
      <c r="A30" s="583" t="str">
        <f>'2004'!A29</f>
        <v>7. Other</v>
      </c>
      <c r="B30" s="667" t="str">
        <f>'BS of listedcorp.(1)'!B198</f>
        <v>Other</v>
      </c>
      <c r="C30" s="667" t="str">
        <f>'BS of listedcorp.(1)'!C198</f>
        <v>Other</v>
      </c>
      <c r="D30" s="694">
        <v>274040.90000000002</v>
      </c>
      <c r="E30" s="694">
        <f>SUM(E31:E38)</f>
        <v>122810.59558729538</v>
      </c>
      <c r="F30" s="673">
        <f>SUM(F31:F38)</f>
        <v>151230.3044127046</v>
      </c>
      <c r="G30" s="695">
        <f>SUM(G31:G38)</f>
        <v>79075.000000000015</v>
      </c>
      <c r="H30" s="696">
        <v>51207.5</v>
      </c>
      <c r="I30" s="696">
        <v>2723.4</v>
      </c>
      <c r="J30" s="696">
        <v>6979.6</v>
      </c>
      <c r="K30" s="696">
        <v>11107.7</v>
      </c>
      <c r="L30" s="696">
        <v>2829</v>
      </c>
      <c r="M30" s="697">
        <v>4227.6000000000004</v>
      </c>
      <c r="N30" s="698"/>
      <c r="O30" s="555">
        <f t="shared" ref="O30:V30" si="10">$D30*X30/$AF30</f>
        <v>19114.108797058074</v>
      </c>
      <c r="P30" s="552">
        <f t="shared" si="10"/>
        <v>146138.06886605796</v>
      </c>
      <c r="Q30" s="552">
        <f t="shared" si="10"/>
        <v>24189.372939455465</v>
      </c>
      <c r="R30" s="549">
        <f t="shared" si="10"/>
        <v>189441.53880669997</v>
      </c>
      <c r="S30" s="552">
        <f t="shared" si="10"/>
        <v>0</v>
      </c>
      <c r="T30" s="552">
        <f t="shared" si="10"/>
        <v>10254.135356024324</v>
      </c>
      <c r="U30" s="552">
        <f t="shared" si="10"/>
        <v>74345.249429018688</v>
      </c>
      <c r="V30" s="556">
        <f t="shared" si="10"/>
        <v>84599.361193300021</v>
      </c>
      <c r="X30" s="665">
        <f>'BS of listedcorp.(1)'!D198</f>
        <v>486.12200000000001</v>
      </c>
      <c r="Y30" s="15">
        <f>'BS of listedcorp.(1)'!E198</f>
        <v>3716.6750000000002</v>
      </c>
      <c r="Z30" s="15">
        <f>'BS of listedcorp.(1)'!F198</f>
        <v>615.19929999999999</v>
      </c>
      <c r="AA30" s="15">
        <f>'BS of listedcorp.(1)'!G198</f>
        <v>4817.9960000000001</v>
      </c>
      <c r="AB30" s="15">
        <f>'BS of listedcorp.(1)'!H198</f>
        <v>0</v>
      </c>
      <c r="AC30" s="15">
        <f>'BS of listedcorp.(1)'!I198</f>
        <v>260.78960000000001</v>
      </c>
      <c r="AD30" s="15">
        <f>'BS of listedcorp.(1)'!J198</f>
        <v>1890.7950000000001</v>
      </c>
      <c r="AE30" s="15">
        <f>'BS of listedcorp.(1)'!K198</f>
        <v>2151.5839999999998</v>
      </c>
      <c r="AF30" s="15">
        <f>'BS of listedcorp.(1)'!L198</f>
        <v>6969.58</v>
      </c>
      <c r="AG30" s="15">
        <f>'BS of listedcorp.(1)'!M198</f>
        <v>3169.1019999999999</v>
      </c>
      <c r="AH30" s="15">
        <f>'BS of listedcorp.(1)'!O198</f>
        <v>783.99180000000001</v>
      </c>
      <c r="AI30" s="493">
        <f>'BS of listedcorp.(1)'!N198</f>
        <v>3800.4780000000001</v>
      </c>
    </row>
    <row r="31" spans="1:35" ht="12.75" customHeight="1">
      <c r="A31" s="584" t="str">
        <f>'2004'!A30</f>
        <v>7.1 Information Transportaion, Computer Science and Software</v>
      </c>
      <c r="B31" s="23"/>
      <c r="C31" s="23"/>
      <c r="D31" s="693">
        <v>33763.1</v>
      </c>
      <c r="E31" s="699">
        <f>D31*'2004'!E30/'2004'!D30</f>
        <v>13370.549762495411</v>
      </c>
      <c r="F31" s="700">
        <f t="shared" ref="F31:F38" si="11">D31-E31</f>
        <v>20392.550237504587</v>
      </c>
      <c r="G31" s="701">
        <v>11212.9</v>
      </c>
      <c r="H31" s="702">
        <v>4723.7</v>
      </c>
      <c r="I31" s="702">
        <v>240.2</v>
      </c>
      <c r="J31" s="702">
        <v>1788.2</v>
      </c>
      <c r="K31" s="702">
        <v>1316.7</v>
      </c>
      <c r="L31" s="702">
        <v>1728.7</v>
      </c>
      <c r="M31" s="703">
        <v>1415.5</v>
      </c>
      <c r="N31" s="374"/>
      <c r="O31" s="566"/>
      <c r="P31" s="602"/>
      <c r="Q31" s="602"/>
      <c r="R31" s="295"/>
      <c r="S31" s="564"/>
      <c r="T31" s="564"/>
      <c r="U31" s="564"/>
      <c r="V31" s="605"/>
      <c r="X31" s="665"/>
      <c r="Y31" s="15"/>
      <c r="Z31" s="15"/>
      <c r="AA31" s="15"/>
      <c r="AB31" s="15"/>
      <c r="AC31" s="15"/>
      <c r="AD31" s="15"/>
      <c r="AE31" s="15"/>
      <c r="AF31" s="15"/>
      <c r="AG31" s="15"/>
      <c r="AH31" s="15"/>
      <c r="AI31" s="493"/>
    </row>
    <row r="32" spans="1:35" ht="12.75" customHeight="1">
      <c r="A32" s="584" t="str">
        <f>'2004'!A31</f>
        <v>7.2 Tenancy and Business Services</v>
      </c>
      <c r="B32" s="23"/>
      <c r="C32" s="23"/>
      <c r="D32" s="693">
        <v>192783.4</v>
      </c>
      <c r="E32" s="699">
        <f>D32*'2004'!E31/'2004'!D31</f>
        <v>84830.793257279904</v>
      </c>
      <c r="F32" s="700">
        <f t="shared" si="11"/>
        <v>107952.60674272009</v>
      </c>
      <c r="G32" s="701">
        <f>SUM(H32:M32)</f>
        <v>57285.4</v>
      </c>
      <c r="H32" s="702">
        <v>43468.1</v>
      </c>
      <c r="I32" s="702">
        <v>2082.5</v>
      </c>
      <c r="J32" s="702">
        <v>1635.8</v>
      </c>
      <c r="K32" s="702">
        <v>7112.3</v>
      </c>
      <c r="L32" s="702">
        <v>749.1</v>
      </c>
      <c r="M32" s="703">
        <v>2237.6</v>
      </c>
      <c r="N32" s="374"/>
      <c r="O32" s="566"/>
      <c r="P32" s="602"/>
      <c r="Q32" s="602"/>
      <c r="R32" s="295"/>
      <c r="S32" s="564"/>
      <c r="T32" s="564"/>
      <c r="U32" s="564"/>
      <c r="V32" s="605"/>
      <c r="X32" s="665"/>
      <c r="Y32" s="15"/>
      <c r="Z32" s="15"/>
      <c r="AA32" s="15"/>
      <c r="AB32" s="295"/>
      <c r="AC32" s="295"/>
      <c r="AD32" s="295"/>
      <c r="AE32" s="15"/>
      <c r="AF32" s="15"/>
      <c r="AG32" s="15"/>
      <c r="AH32" s="15"/>
      <c r="AI32" s="493"/>
    </row>
    <row r="33" spans="1:35" ht="12.75" customHeight="1">
      <c r="A33" s="584" t="str">
        <f>'2004'!A32</f>
        <v>7.3 Scientific ResearchTechnical Service and Geologic Prospecting</v>
      </c>
      <c r="B33" s="23"/>
      <c r="C33" s="23"/>
      <c r="D33" s="693">
        <v>32047.599999999999</v>
      </c>
      <c r="E33" s="699">
        <f>D33*'2004'!E32/'2004'!D32</f>
        <v>16741.675196419728</v>
      </c>
      <c r="F33" s="700">
        <f t="shared" si="11"/>
        <v>15305.92480358027</v>
      </c>
      <c r="G33" s="701">
        <v>5265.3</v>
      </c>
      <c r="H33" s="702">
        <v>1180.2</v>
      </c>
      <c r="I33" s="702">
        <v>124.1</v>
      </c>
      <c r="J33" s="702">
        <v>2306.6</v>
      </c>
      <c r="K33" s="702">
        <v>1182.2</v>
      </c>
      <c r="L33" s="702">
        <v>143.5</v>
      </c>
      <c r="M33" s="703">
        <v>328.5</v>
      </c>
      <c r="N33" s="374"/>
      <c r="O33" s="566"/>
      <c r="P33" s="602"/>
      <c r="Q33" s="602"/>
      <c r="R33" s="295"/>
      <c r="S33" s="564"/>
      <c r="T33" s="564"/>
      <c r="U33" s="564"/>
      <c r="V33" s="605"/>
      <c r="X33" s="665"/>
      <c r="Y33" s="15"/>
      <c r="Z33" s="15"/>
      <c r="AA33" s="15"/>
      <c r="AB33" s="295"/>
      <c r="AC33" s="295"/>
      <c r="AD33" s="295"/>
      <c r="AE33" s="15"/>
      <c r="AF33" s="15"/>
      <c r="AG33" s="15"/>
      <c r="AH33" s="15"/>
      <c r="AI33" s="493"/>
    </row>
    <row r="34" spans="1:35" ht="12.75" customHeight="1">
      <c r="A34" s="584" t="str">
        <f>'2004'!A33</f>
        <v>7.4 Water Conservancy , Environment and Public Facilities Management</v>
      </c>
      <c r="B34" s="23"/>
      <c r="C34" s="23"/>
      <c r="D34" s="693">
        <v>7278.1</v>
      </c>
      <c r="E34" s="699">
        <f>D34*'2004'!E33/'2004'!D33</f>
        <v>4094.6759051063091</v>
      </c>
      <c r="F34" s="700">
        <f t="shared" si="11"/>
        <v>3183.4240948936913</v>
      </c>
      <c r="G34" s="701">
        <v>2004.3</v>
      </c>
      <c r="H34" s="702">
        <v>1020.3</v>
      </c>
      <c r="I34" s="702">
        <v>111.3</v>
      </c>
      <c r="J34" s="702">
        <v>401</v>
      </c>
      <c r="K34" s="702">
        <v>333.9</v>
      </c>
      <c r="L34" s="702">
        <v>45.9</v>
      </c>
      <c r="M34" s="703">
        <v>91.9</v>
      </c>
      <c r="N34" s="374"/>
      <c r="O34" s="566"/>
      <c r="P34" s="602"/>
      <c r="Q34" s="602"/>
      <c r="R34" s="295"/>
      <c r="S34" s="564"/>
      <c r="T34" s="564"/>
      <c r="U34" s="564"/>
      <c r="V34" s="605"/>
      <c r="X34" s="665"/>
      <c r="Y34" s="15"/>
      <c r="Z34" s="15"/>
      <c r="AA34" s="15"/>
      <c r="AB34" s="295"/>
      <c r="AC34" s="295"/>
      <c r="AD34" s="295"/>
      <c r="AE34" s="15"/>
      <c r="AF34" s="15"/>
      <c r="AG34" s="15"/>
      <c r="AH34" s="15"/>
      <c r="AI34" s="493"/>
    </row>
    <row r="35" spans="1:35" ht="12.75" customHeight="1">
      <c r="A35" s="584" t="str">
        <f>'2004'!A34</f>
        <v>7.5 Resident Services and Other Services</v>
      </c>
      <c r="B35" s="23"/>
      <c r="C35" s="23"/>
      <c r="D35" s="693">
        <v>2846</v>
      </c>
      <c r="E35" s="699">
        <f>D35*'2004'!E34/'2004'!D34</f>
        <v>1323.9826750683976</v>
      </c>
      <c r="F35" s="700">
        <f t="shared" si="11"/>
        <v>1522.0173249316024</v>
      </c>
      <c r="G35" s="701">
        <v>1057.2</v>
      </c>
      <c r="H35" s="702">
        <v>137.80000000000001</v>
      </c>
      <c r="I35" s="702">
        <v>54</v>
      </c>
      <c r="J35" s="702">
        <v>281.10000000000002</v>
      </c>
      <c r="K35" s="702">
        <v>516.5</v>
      </c>
      <c r="L35" s="702">
        <v>31.7</v>
      </c>
      <c r="M35" s="703">
        <v>36.1</v>
      </c>
      <c r="N35" s="374"/>
      <c r="O35" s="566"/>
      <c r="P35" s="602"/>
      <c r="Q35" s="602"/>
      <c r="R35" s="295"/>
      <c r="S35" s="564"/>
      <c r="T35" s="564"/>
      <c r="U35" s="564"/>
      <c r="V35" s="605"/>
      <c r="X35" s="665"/>
      <c r="Y35" s="15"/>
      <c r="Z35" s="15"/>
      <c r="AA35" s="15"/>
      <c r="AB35" s="295"/>
      <c r="AC35" s="295"/>
      <c r="AD35" s="295"/>
      <c r="AE35" s="15"/>
      <c r="AF35" s="15"/>
      <c r="AG35" s="15"/>
      <c r="AH35" s="15"/>
      <c r="AI35" s="493"/>
    </row>
    <row r="36" spans="1:35" ht="12.75" customHeight="1">
      <c r="A36" s="584" t="str">
        <f>'2004'!A35</f>
        <v>7.6 Education</v>
      </c>
      <c r="B36" s="23"/>
      <c r="C36" s="23"/>
      <c r="D36" s="693">
        <v>694</v>
      </c>
      <c r="E36" s="699">
        <f>D36*'2004'!E35/'2004'!D35</f>
        <v>279.59350205675247</v>
      </c>
      <c r="F36" s="700">
        <f t="shared" si="11"/>
        <v>414.40649794324753</v>
      </c>
      <c r="G36" s="701">
        <v>390.3</v>
      </c>
      <c r="H36" s="702">
        <v>48.6</v>
      </c>
      <c r="I36" s="702">
        <v>29.6</v>
      </c>
      <c r="J36" s="702" t="s">
        <v>17</v>
      </c>
      <c r="K36" s="702">
        <v>181.1</v>
      </c>
      <c r="L36" s="702">
        <v>16.2</v>
      </c>
      <c r="M36" s="703">
        <v>12.8</v>
      </c>
      <c r="N36" s="374"/>
      <c r="O36" s="566"/>
      <c r="P36" s="602"/>
      <c r="Q36" s="602"/>
      <c r="R36" s="295"/>
      <c r="S36" s="564"/>
      <c r="T36" s="564"/>
      <c r="U36" s="564"/>
      <c r="V36" s="605"/>
      <c r="X36" s="665"/>
      <c r="Y36" s="15"/>
      <c r="Z36" s="15"/>
      <c r="AA36" s="15"/>
      <c r="AB36" s="295"/>
      <c r="AC36" s="295"/>
      <c r="AD36" s="295"/>
      <c r="AE36" s="15"/>
      <c r="AF36" s="15"/>
      <c r="AG36" s="15"/>
      <c r="AH36" s="15"/>
      <c r="AI36" s="493"/>
    </row>
    <row r="37" spans="1:35" s="30" customFormat="1" ht="12.75" customHeight="1">
      <c r="A37" s="584" t="str">
        <f>'2004'!A36</f>
        <v>7.7 Health, Social Security and Social Welfare</v>
      </c>
      <c r="D37" s="693">
        <v>846.8</v>
      </c>
      <c r="E37" s="699">
        <f>D37*'2004'!E36/'2004'!D36</f>
        <v>394.18067687653621</v>
      </c>
      <c r="F37" s="700">
        <f t="shared" si="11"/>
        <v>452.61932312346374</v>
      </c>
      <c r="G37" s="686">
        <v>474.3</v>
      </c>
      <c r="H37" s="702">
        <v>99.5</v>
      </c>
      <c r="I37" s="702">
        <v>27.9</v>
      </c>
      <c r="J37" s="702">
        <v>124.7</v>
      </c>
      <c r="K37" s="702">
        <v>193.7</v>
      </c>
      <c r="L37" s="702">
        <v>16.5</v>
      </c>
      <c r="M37" s="703">
        <v>12</v>
      </c>
      <c r="N37" s="374"/>
      <c r="O37" s="566"/>
      <c r="P37" s="602"/>
      <c r="Q37" s="602"/>
      <c r="R37" s="295"/>
      <c r="S37" s="564"/>
      <c r="T37" s="564"/>
      <c r="U37" s="564"/>
      <c r="V37" s="605"/>
      <c r="X37" s="665"/>
      <c r="Y37" s="15"/>
      <c r="Z37" s="15"/>
      <c r="AA37" s="15"/>
      <c r="AB37" s="295"/>
      <c r="AC37" s="295"/>
      <c r="AD37" s="295"/>
      <c r="AE37" s="15"/>
      <c r="AF37" s="15"/>
      <c r="AG37" s="15"/>
      <c r="AH37" s="15"/>
      <c r="AI37" s="493"/>
    </row>
    <row r="38" spans="1:35" s="30" customFormat="1" ht="12.75" customHeight="1" thickBot="1">
      <c r="A38" s="606" t="str">
        <f>'2004'!A37</f>
        <v>7.8 Cultural, Sport and Entertainment</v>
      </c>
      <c r="B38" s="704"/>
      <c r="C38" s="704"/>
      <c r="D38" s="705">
        <v>3781.9</v>
      </c>
      <c r="E38" s="706">
        <f>D38*'2004'!E37/'2004'!D37</f>
        <v>1775.144611992318</v>
      </c>
      <c r="F38" s="707">
        <f t="shared" si="11"/>
        <v>2006.7553880076821</v>
      </c>
      <c r="G38" s="708">
        <v>1385.3</v>
      </c>
      <c r="H38" s="709">
        <v>529.29999999999995</v>
      </c>
      <c r="I38" s="709">
        <v>53.8</v>
      </c>
      <c r="J38" s="709">
        <v>340.4</v>
      </c>
      <c r="K38" s="709">
        <v>271.2</v>
      </c>
      <c r="L38" s="709">
        <v>97.4</v>
      </c>
      <c r="M38" s="710">
        <v>93.2</v>
      </c>
      <c r="N38" s="374"/>
      <c r="O38" s="711"/>
      <c r="P38" s="612"/>
      <c r="Q38" s="612"/>
      <c r="R38" s="608"/>
      <c r="S38" s="615"/>
      <c r="T38" s="615"/>
      <c r="U38" s="615"/>
      <c r="V38" s="616"/>
      <c r="X38" s="712"/>
      <c r="Y38" s="500"/>
      <c r="Z38" s="500"/>
      <c r="AA38" s="500"/>
      <c r="AB38" s="608"/>
      <c r="AC38" s="608"/>
      <c r="AD38" s="608"/>
      <c r="AE38" s="500"/>
      <c r="AF38" s="500"/>
      <c r="AG38" s="500"/>
      <c r="AH38" s="500"/>
      <c r="AI38" s="501"/>
    </row>
    <row r="39" spans="1:35" ht="12.75" customHeight="1">
      <c r="A39" s="713" t="s">
        <v>384</v>
      </c>
      <c r="B39" s="23"/>
      <c r="C39" s="23"/>
      <c r="D39" s="45">
        <f>D30+D25+D22+D19+D18+D13+D9</f>
        <v>1227367.356955694</v>
      </c>
      <c r="E39" s="45">
        <f t="shared" ref="E39:M39" si="12">E30+E25+E22+E19+E18+E13+E9</f>
        <v>716867.57543578814</v>
      </c>
      <c r="F39" s="45">
        <f t="shared" si="12"/>
        <v>510499.75923469692</v>
      </c>
      <c r="G39" s="45">
        <f>SUM(H39:M39)</f>
        <v>288979.82509471069</v>
      </c>
      <c r="H39" s="714">
        <f t="shared" si="12"/>
        <v>100420.09489422837</v>
      </c>
      <c r="I39" s="714">
        <f t="shared" si="12"/>
        <v>8495.471747700929</v>
      </c>
      <c r="J39" s="714">
        <f t="shared" si="12"/>
        <v>67573.710832667421</v>
      </c>
      <c r="K39" s="714">
        <f t="shared" si="12"/>
        <v>68397.302562882251</v>
      </c>
      <c r="L39" s="714">
        <f t="shared" si="12"/>
        <v>17373.350287108035</v>
      </c>
      <c r="M39" s="714">
        <f t="shared" si="12"/>
        <v>26719.894770123698</v>
      </c>
      <c r="N39" s="585"/>
      <c r="O39" s="48">
        <f t="shared" ref="O39:U39" si="13">O30+O25+O22+O19+O18+O13+O9</f>
        <v>113463.07872497957</v>
      </c>
      <c r="P39" s="48">
        <f t="shared" si="13"/>
        <v>648069.80734609114</v>
      </c>
      <c r="Q39" s="48">
        <f t="shared" si="13"/>
        <v>89150.165447584339</v>
      </c>
      <c r="R39" s="43">
        <f>O39+P39+Q39</f>
        <v>850683.05151865503</v>
      </c>
      <c r="S39" s="48">
        <f t="shared" si="13"/>
        <v>4.7756268766629777</v>
      </c>
      <c r="T39" s="48">
        <f t="shared" si="13"/>
        <v>48861.842496435827</v>
      </c>
      <c r="U39" s="48">
        <f t="shared" si="13"/>
        <v>327817.77438926755</v>
      </c>
      <c r="V39" s="43">
        <f>S39+T39+U39</f>
        <v>376684.39251258003</v>
      </c>
    </row>
    <row r="40" spans="1:35" ht="12.75" customHeight="1">
      <c r="B40" s="23"/>
      <c r="C40" s="23"/>
      <c r="F40" s="45" t="s">
        <v>109</v>
      </c>
      <c r="G40" s="715">
        <f>SUM(H40:M40)</f>
        <v>1.0000000000000002</v>
      </c>
      <c r="H40" s="716">
        <f t="shared" ref="H40:M40" si="14">H39/$G39</f>
        <v>0.34749863545427967</v>
      </c>
      <c r="I40" s="716">
        <f t="shared" si="14"/>
        <v>2.9398148278747867E-2</v>
      </c>
      <c r="J40" s="716">
        <f t="shared" si="14"/>
        <v>0.23383539252444599</v>
      </c>
      <c r="K40" s="716">
        <f t="shared" si="14"/>
        <v>0.2366853898553839</v>
      </c>
      <c r="L40" s="716">
        <f t="shared" si="14"/>
        <v>6.0119595827888908E-2</v>
      </c>
      <c r="M40" s="716">
        <f t="shared" si="14"/>
        <v>9.2462838059253719E-2</v>
      </c>
      <c r="N40" s="717"/>
      <c r="O40" s="48"/>
      <c r="P40" s="48"/>
      <c r="Q40" s="48"/>
      <c r="S40" s="48"/>
      <c r="T40" s="48"/>
      <c r="U40" s="48"/>
    </row>
    <row r="41" spans="1:35" ht="12.75" customHeight="1">
      <c r="B41" s="23"/>
      <c r="C41" s="23"/>
      <c r="O41" s="48"/>
      <c r="P41" s="48"/>
      <c r="Q41" s="48"/>
      <c r="S41" s="48"/>
      <c r="T41" s="48"/>
      <c r="U41" s="48"/>
    </row>
    <row r="42" spans="1:35" ht="12.75" customHeight="1" thickBot="1">
      <c r="B42" s="23"/>
      <c r="C42" s="23"/>
      <c r="O42" s="49" t="s">
        <v>78</v>
      </c>
      <c r="P42" s="49"/>
      <c r="Q42" s="49"/>
      <c r="R42" s="44"/>
      <c r="S42" s="49"/>
      <c r="T42" s="49"/>
      <c r="U42" s="49"/>
      <c r="V42" s="44"/>
    </row>
    <row r="43" spans="1:35" s="30" customFormat="1" ht="12.75" customHeight="1">
      <c r="A43" s="718" t="str">
        <f>'2004'!A41</f>
        <v>8. Finance and Insurance</v>
      </c>
      <c r="B43" s="719" t="str">
        <f>'BS of listedcorp.(1)'!B196</f>
        <v>J</v>
      </c>
      <c r="C43" s="719" t="str">
        <f>'BS of listedcorp.(1)'!C196</f>
        <v>Finance and Insruance</v>
      </c>
      <c r="D43" s="720">
        <v>862942.9</v>
      </c>
      <c r="E43" s="721">
        <f>E44*D43/D44</f>
        <v>810573.23414246715</v>
      </c>
      <c r="F43" s="722">
        <f>D43-E43</f>
        <v>52369.665857532877</v>
      </c>
      <c r="G43" s="723">
        <f>G44*F43/F44</f>
        <v>30389.954975538636</v>
      </c>
      <c r="H43" s="720"/>
      <c r="I43" s="720"/>
      <c r="J43" s="720"/>
      <c r="K43" s="720"/>
      <c r="L43" s="1059">
        <f>'BS of Fina.corp.'!$I$23</f>
        <v>3.1948139211058463E-2</v>
      </c>
      <c r="M43" s="1060"/>
      <c r="N43" s="698"/>
      <c r="O43" s="724">
        <f t="shared" ref="O43:U43" si="15">O45*$D43/$D45</f>
        <v>0</v>
      </c>
      <c r="P43" s="725">
        <f t="shared" si="15"/>
        <v>8688.8159839436285</v>
      </c>
      <c r="Q43" s="725">
        <f t="shared" si="15"/>
        <v>7502.2174562591617</v>
      </c>
      <c r="R43" s="726">
        <f t="shared" si="15"/>
        <v>16191.033440202793</v>
      </c>
      <c r="S43" s="725">
        <f t="shared" si="15"/>
        <v>4368.2245553250186</v>
      </c>
      <c r="T43" s="725">
        <f t="shared" si="15"/>
        <v>5173.1619456032595</v>
      </c>
      <c r="U43" s="725">
        <f t="shared" si="15"/>
        <v>837210.48005886888</v>
      </c>
      <c r="V43" s="727">
        <f>SUM(S43:U43)</f>
        <v>846751.8665597972</v>
      </c>
      <c r="W43" s="52"/>
      <c r="X43" s="728">
        <f>'BS of listedcorp.(1)'!D196</f>
        <v>19.18102</v>
      </c>
      <c r="Y43" s="729">
        <f>'BS of listedcorp.(1)'!E196</f>
        <v>3687.7730000000001</v>
      </c>
      <c r="Z43" s="729">
        <f>'BS of listedcorp.(1)'!F196</f>
        <v>27180.42</v>
      </c>
      <c r="AA43" s="729">
        <f>'BS of listedcorp.(1)'!G196</f>
        <v>30887.38</v>
      </c>
      <c r="AB43" s="729">
        <f>'BS of listedcorp.(1)'!H196</f>
        <v>407.69</v>
      </c>
      <c r="AC43" s="729">
        <f>'BS of listedcorp.(1)'!I196</f>
        <v>1941.443</v>
      </c>
      <c r="AD43" s="729">
        <f>'BS of listedcorp.(1)'!J196</f>
        <v>364932.6</v>
      </c>
      <c r="AE43" s="729">
        <f>'BS of listedcorp.(1)'!K196</f>
        <v>367281.8</v>
      </c>
      <c r="AF43" s="729">
        <f>'BS of listedcorp.(1)'!L196</f>
        <v>398169.1</v>
      </c>
      <c r="AG43" s="729">
        <f>'BS of listedcorp.(1)'!M196</f>
        <v>346939.9</v>
      </c>
      <c r="AH43" s="729">
        <f>'BS of listedcorp.(1)'!O196</f>
        <v>10415.959999999999</v>
      </c>
      <c r="AI43" s="730">
        <f>'BS of listedcorp.(1)'!N196</f>
        <v>51229.17</v>
      </c>
    </row>
    <row r="44" spans="1:35" s="30" customFormat="1" ht="12.75" customHeight="1">
      <c r="A44" s="584" t="str">
        <f>'2004'!A42</f>
        <v>8.1 Depository Financial Institutions</v>
      </c>
      <c r="D44" s="693">
        <f>'BS of Fina.corp.'!$B$23</f>
        <v>623876.27</v>
      </c>
      <c r="E44" s="693">
        <f>'BS of Fina.corp.'!$C$23</f>
        <v>586014.91</v>
      </c>
      <c r="F44" s="693">
        <f>D44-E44</f>
        <v>37861.359999999986</v>
      </c>
      <c r="G44" s="701">
        <f>'BS of Fina.corp.'!$E$23</f>
        <v>21970.83</v>
      </c>
      <c r="H44" s="693"/>
      <c r="I44" s="693"/>
      <c r="J44" s="693"/>
      <c r="K44" s="693"/>
      <c r="L44" s="693"/>
      <c r="M44" s="731"/>
      <c r="N44" s="374"/>
      <c r="O44" s="604"/>
      <c r="P44" s="602"/>
      <c r="Q44" s="602"/>
      <c r="R44" s="295"/>
      <c r="S44" s="602"/>
      <c r="T44" s="602"/>
      <c r="U44" s="602"/>
      <c r="V44" s="605"/>
      <c r="X44" s="665"/>
      <c r="Y44" s="15"/>
      <c r="Z44" s="15"/>
      <c r="AA44" s="15"/>
      <c r="AB44" s="15"/>
      <c r="AC44" s="15"/>
      <c r="AD44" s="15"/>
      <c r="AE44" s="15"/>
      <c r="AF44" s="15"/>
      <c r="AG44" s="15"/>
      <c r="AH44" s="15"/>
      <c r="AI44" s="493"/>
    </row>
    <row r="45" spans="1:35" s="30" customFormat="1" ht="12.75" customHeight="1" thickBot="1">
      <c r="A45" s="643" t="str">
        <f>'2004'!A43</f>
        <v>8.1.1 Four Major Banks in China (ICBC, CCB, ABC, BOC)</v>
      </c>
      <c r="B45" s="704"/>
      <c r="C45" s="704"/>
      <c r="D45" s="705">
        <f>'BS of M.Banks'!B4</f>
        <v>303993.93999999994</v>
      </c>
      <c r="E45" s="705"/>
      <c r="F45" s="705"/>
      <c r="G45" s="708"/>
      <c r="H45" s="705"/>
      <c r="I45" s="705"/>
      <c r="J45" s="705"/>
      <c r="K45" s="705"/>
      <c r="L45" s="705"/>
      <c r="M45" s="732"/>
      <c r="N45" s="374"/>
      <c r="O45" s="614">
        <f>'BS of M.Banks'!D4</f>
        <v>0</v>
      </c>
      <c r="P45" s="612">
        <f>'BS of M.Banks'!E4</f>
        <v>3060.86</v>
      </c>
      <c r="Q45" s="612">
        <f>'BS of M.Banks'!F4</f>
        <v>2642.85</v>
      </c>
      <c r="R45" s="608">
        <f>'BS of M.Banks'!C4</f>
        <v>5703.71</v>
      </c>
      <c r="S45" s="612">
        <f>'BS of M.Banks'!J4</f>
        <v>1538.82</v>
      </c>
      <c r="T45" s="612">
        <f>'BS of M.Banks'!I4</f>
        <v>1822.38</v>
      </c>
      <c r="U45" s="612">
        <f>'BS of M.Banks'!H4</f>
        <v>294929.02999999991</v>
      </c>
      <c r="V45" s="616">
        <f>'BS of M.Banks'!G4</f>
        <v>298290.22999999992</v>
      </c>
      <c r="X45" s="712"/>
      <c r="Y45" s="500"/>
      <c r="Z45" s="500"/>
      <c r="AA45" s="500"/>
      <c r="AB45" s="500"/>
      <c r="AC45" s="500"/>
      <c r="AD45" s="500"/>
      <c r="AE45" s="500"/>
      <c r="AF45" s="500"/>
      <c r="AG45" s="500"/>
      <c r="AH45" s="500"/>
      <c r="AI45" s="501"/>
    </row>
    <row r="46" spans="1:35" ht="12.75" customHeight="1">
      <c r="A46" s="965" t="s">
        <v>452</v>
      </c>
      <c r="B46" s="650"/>
      <c r="C46" s="650"/>
      <c r="D46" s="693"/>
      <c r="E46" s="693"/>
      <c r="F46" s="693"/>
      <c r="G46" s="733"/>
      <c r="H46" s="734"/>
      <c r="I46" s="734"/>
      <c r="J46" s="734"/>
      <c r="K46" s="734"/>
      <c r="L46" s="735"/>
      <c r="M46" s="735"/>
      <c r="N46" s="641"/>
      <c r="O46" s="602"/>
      <c r="P46" s="602"/>
      <c r="Q46" s="602"/>
      <c r="R46" s="295"/>
      <c r="S46" s="602"/>
      <c r="T46" s="602"/>
      <c r="U46" s="602"/>
      <c r="V46" s="295"/>
    </row>
    <row r="47" spans="1:35" ht="12.75" customHeight="1"/>
    <row r="48" spans="1:35" ht="12.75" customHeight="1"/>
    <row r="49" ht="12.75" customHeight="1"/>
    <row r="50" ht="12.75" customHeight="1"/>
    <row r="51" ht="12.75" customHeight="1"/>
  </sheetData>
  <mergeCells count="5">
    <mergeCell ref="G3:M3"/>
    <mergeCell ref="O2:V2"/>
    <mergeCell ref="X2:AI2"/>
    <mergeCell ref="A2:M2"/>
    <mergeCell ref="L43:M43"/>
  </mergeCells>
  <phoneticPr fontId="1" type="noConversion"/>
  <pageMargins left="0.7" right="0.7" top="0.75" bottom="0.75" header="0.3" footer="0.3"/>
  <ignoredErrors>
    <ignoredError sqref="E19:E22 G39 R39 F43" formula="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A1:AI58"/>
  <sheetViews>
    <sheetView workbookViewId="0">
      <pane xSplit="3" ySplit="7" topLeftCell="K50" activePane="bottomRight" state="frozen"/>
      <selection activeCell="J55" sqref="J55:K55"/>
      <selection pane="topRight" activeCell="J55" sqref="J55:K55"/>
      <selection pane="bottomLeft" activeCell="J55" sqref="J55:K55"/>
      <selection pane="bottomRight" activeCell="A54" sqref="A54"/>
    </sheetView>
  </sheetViews>
  <sheetFormatPr defaultColWidth="9" defaultRowHeight="15"/>
  <cols>
    <col min="1" max="1" width="61.140625" style="509" customWidth="1"/>
    <col min="2" max="2" width="5.28515625" style="736" bestFit="1" customWidth="1"/>
    <col min="3" max="3" width="9.42578125" style="509" customWidth="1"/>
    <col min="4" max="6" width="14.85546875" style="508" bestFit="1" customWidth="1"/>
    <col min="7" max="7" width="10.85546875" style="508" bestFit="1" customWidth="1"/>
    <col min="8" max="11" width="16.42578125" style="508" bestFit="1" customWidth="1"/>
    <col min="12" max="12" width="19.42578125" style="508" bestFit="1" customWidth="1"/>
    <col min="13" max="13" width="16.42578125" style="508" bestFit="1" customWidth="1"/>
    <col min="14" max="14" width="2.5703125" style="737" customWidth="1"/>
    <col min="15" max="15" width="9.5703125" style="508" bestFit="1" customWidth="1"/>
    <col min="16" max="16" width="11.28515625" style="508" bestFit="1" customWidth="1"/>
    <col min="17" max="17" width="9.5703125" style="508" bestFit="1" customWidth="1"/>
    <col min="18" max="18" width="9.42578125" style="508" bestFit="1" customWidth="1"/>
    <col min="19" max="19" width="8.5703125" style="508" bestFit="1" customWidth="1"/>
    <col min="20" max="20" width="9.5703125" style="508" bestFit="1" customWidth="1"/>
    <col min="21" max="21" width="11.28515625" style="508" bestFit="1" customWidth="1"/>
    <col min="22" max="22" width="10.7109375" style="508" bestFit="1" customWidth="1"/>
    <col min="23" max="23" width="2.5703125" style="737" customWidth="1"/>
    <col min="24" max="24" width="8" style="509" bestFit="1" customWidth="1"/>
    <col min="25" max="25" width="7" style="509" bestFit="1" customWidth="1"/>
    <col min="26" max="26" width="8" style="509" bestFit="1" customWidth="1"/>
    <col min="27" max="27" width="9" style="509" bestFit="1" customWidth="1"/>
    <col min="28" max="28" width="8.28515625" style="509" bestFit="1" customWidth="1"/>
    <col min="29" max="29" width="6.7109375" style="509" bestFit="1" customWidth="1"/>
    <col min="30" max="32" width="10.7109375" style="509" bestFit="1" customWidth="1"/>
    <col min="33" max="33" width="9" style="509" bestFit="1" customWidth="1"/>
    <col min="34" max="34" width="7.85546875" style="509" bestFit="1" customWidth="1"/>
    <col min="35" max="35" width="9" style="509" bestFit="1" customWidth="1"/>
    <col min="36" max="16384" width="9" style="509"/>
  </cols>
  <sheetData>
    <row r="1" spans="1:35" ht="20.25" thickBot="1">
      <c r="A1" s="837" t="s">
        <v>394</v>
      </c>
    </row>
    <row r="2" spans="1:35" ht="15.75" thickBot="1">
      <c r="A2" s="1056" t="s">
        <v>111</v>
      </c>
      <c r="B2" s="1057"/>
      <c r="C2" s="1057"/>
      <c r="D2" s="1057"/>
      <c r="E2" s="1057"/>
      <c r="F2" s="1057"/>
      <c r="G2" s="1057"/>
      <c r="H2" s="1057"/>
      <c r="I2" s="1057"/>
      <c r="J2" s="1057"/>
      <c r="K2" s="1057"/>
      <c r="L2" s="1057"/>
      <c r="M2" s="1058"/>
      <c r="O2" s="1053" t="s">
        <v>451</v>
      </c>
      <c r="P2" s="1054"/>
      <c r="Q2" s="1054"/>
      <c r="R2" s="1054"/>
      <c r="S2" s="1054"/>
      <c r="T2" s="1054"/>
      <c r="U2" s="1054"/>
      <c r="V2" s="1055"/>
      <c r="X2" s="1047" t="s">
        <v>96</v>
      </c>
      <c r="Y2" s="1048"/>
      <c r="Z2" s="1048"/>
      <c r="AA2" s="1048"/>
      <c r="AB2" s="1048"/>
      <c r="AC2" s="1048"/>
      <c r="AD2" s="1048"/>
      <c r="AE2" s="1048"/>
      <c r="AF2" s="1048"/>
      <c r="AG2" s="1048"/>
      <c r="AH2" s="1048"/>
      <c r="AI2" s="1049"/>
    </row>
    <row r="3" spans="1:35" ht="60">
      <c r="A3" s="511" t="s">
        <v>88</v>
      </c>
      <c r="B3" s="544"/>
      <c r="C3" s="544"/>
      <c r="D3" s="522" t="s">
        <v>84</v>
      </c>
      <c r="E3" s="522" t="s">
        <v>85</v>
      </c>
      <c r="F3" s="522" t="s">
        <v>86</v>
      </c>
      <c r="G3" s="1050" t="s">
        <v>71</v>
      </c>
      <c r="H3" s="1051"/>
      <c r="I3" s="1051"/>
      <c r="J3" s="1051"/>
      <c r="K3" s="1051"/>
      <c r="L3" s="1051"/>
      <c r="M3" s="1052"/>
      <c r="N3" s="738"/>
      <c r="O3" s="516" t="s">
        <v>43</v>
      </c>
      <c r="P3" s="517" t="s">
        <v>47</v>
      </c>
      <c r="Q3" s="517" t="s">
        <v>45</v>
      </c>
      <c r="R3" s="518" t="s">
        <v>50</v>
      </c>
      <c r="S3" s="517" t="s">
        <v>65</v>
      </c>
      <c r="T3" s="517" t="s">
        <v>69</v>
      </c>
      <c r="U3" s="517" t="s">
        <v>67</v>
      </c>
      <c r="V3" s="519" t="s">
        <v>49</v>
      </c>
      <c r="W3" s="739"/>
      <c r="X3" s="659" t="s">
        <v>43</v>
      </c>
      <c r="Y3" s="518" t="s">
        <v>47</v>
      </c>
      <c r="Z3" s="518" t="s">
        <v>45</v>
      </c>
      <c r="AA3" s="518" t="s">
        <v>50</v>
      </c>
      <c r="AB3" s="518" t="s">
        <v>65</v>
      </c>
      <c r="AC3" s="518" t="s">
        <v>69</v>
      </c>
      <c r="AD3" s="518" t="s">
        <v>67</v>
      </c>
      <c r="AE3" s="518" t="s">
        <v>49</v>
      </c>
      <c r="AF3" s="518" t="s">
        <v>54</v>
      </c>
      <c r="AG3" s="518" t="s">
        <v>56</v>
      </c>
      <c r="AH3" s="518" t="s">
        <v>52</v>
      </c>
      <c r="AI3" s="519" t="s">
        <v>53</v>
      </c>
    </row>
    <row r="4" spans="1:35" ht="40.5" customHeight="1">
      <c r="A4" s="511" t="s">
        <v>89</v>
      </c>
      <c r="B4" s="544"/>
      <c r="C4" s="544"/>
      <c r="D4" s="514"/>
      <c r="E4" s="514"/>
      <c r="F4" s="514"/>
      <c r="G4" s="660" t="s">
        <v>105</v>
      </c>
      <c r="H4" s="661" t="s">
        <v>24</v>
      </c>
      <c r="I4" s="661" t="s">
        <v>27</v>
      </c>
      <c r="J4" s="661" t="s">
        <v>74</v>
      </c>
      <c r="K4" s="661" t="s">
        <v>29</v>
      </c>
      <c r="L4" s="661" t="s">
        <v>76</v>
      </c>
      <c r="M4" s="662" t="s">
        <v>77</v>
      </c>
      <c r="N4" s="544"/>
      <c r="O4" s="516"/>
      <c r="P4" s="517"/>
      <c r="Q4" s="517"/>
      <c r="R4" s="518"/>
      <c r="S4" s="517"/>
      <c r="T4" s="517"/>
      <c r="U4" s="517"/>
      <c r="V4" s="519"/>
      <c r="W4" s="544"/>
      <c r="X4" s="748"/>
      <c r="Y4" s="544"/>
      <c r="Z4" s="544"/>
      <c r="AA4" s="544"/>
      <c r="AB4" s="544"/>
      <c r="AC4" s="544"/>
      <c r="AD4" s="544"/>
      <c r="AE4" s="544"/>
      <c r="AF4" s="544"/>
      <c r="AG4" s="544"/>
      <c r="AH4" s="544"/>
      <c r="AI4" s="749"/>
    </row>
    <row r="5" spans="1:35" ht="36.75" customHeight="1">
      <c r="A5" s="511" t="s">
        <v>93</v>
      </c>
      <c r="B5" s="16"/>
      <c r="C5" s="30"/>
      <c r="D5" s="522" t="s">
        <v>103</v>
      </c>
      <c r="E5" s="522" t="s">
        <v>103</v>
      </c>
      <c r="F5" s="522" t="s">
        <v>103</v>
      </c>
      <c r="G5" s="523"/>
      <c r="H5" s="529" t="s">
        <v>103</v>
      </c>
      <c r="I5" s="529" t="s">
        <v>103</v>
      </c>
      <c r="J5" s="529" t="s">
        <v>102</v>
      </c>
      <c r="K5" s="529" t="s">
        <v>102</v>
      </c>
      <c r="L5" s="529" t="s">
        <v>102</v>
      </c>
      <c r="M5" s="536" t="s">
        <v>102</v>
      </c>
      <c r="N5" s="544"/>
      <c r="O5" s="663"/>
      <c r="P5" s="661"/>
      <c r="Q5" s="661"/>
      <c r="R5" s="514"/>
      <c r="S5" s="661"/>
      <c r="T5" s="661"/>
      <c r="U5" s="661"/>
      <c r="V5" s="664"/>
      <c r="W5" s="544"/>
      <c r="X5" s="748"/>
      <c r="Y5" s="544"/>
      <c r="Z5" s="544"/>
      <c r="AA5" s="544"/>
      <c r="AB5" s="544"/>
      <c r="AC5" s="544"/>
      <c r="AD5" s="544"/>
      <c r="AE5" s="544"/>
      <c r="AF5" s="544"/>
      <c r="AG5" s="544"/>
      <c r="AH5" s="544"/>
      <c r="AI5" s="749"/>
    </row>
    <row r="6" spans="1:35" ht="30.75" customHeight="1">
      <c r="A6" s="511" t="s">
        <v>90</v>
      </c>
      <c r="B6" s="16"/>
      <c r="C6" s="30"/>
      <c r="D6" s="522" t="s">
        <v>87</v>
      </c>
      <c r="E6" s="522" t="s">
        <v>87</v>
      </c>
      <c r="F6" s="522" t="s">
        <v>87</v>
      </c>
      <c r="G6" s="523" t="s">
        <v>104</v>
      </c>
      <c r="H6" s="529" t="s">
        <v>104</v>
      </c>
      <c r="I6" s="529" t="s">
        <v>104</v>
      </c>
      <c r="J6" s="529" t="s">
        <v>104</v>
      </c>
      <c r="K6" s="529" t="s">
        <v>104</v>
      </c>
      <c r="L6" s="529" t="s">
        <v>104</v>
      </c>
      <c r="M6" s="536" t="s">
        <v>104</v>
      </c>
      <c r="N6" s="544"/>
      <c r="O6" s="663"/>
      <c r="P6" s="661"/>
      <c r="Q6" s="661"/>
      <c r="R6" s="514"/>
      <c r="S6" s="661"/>
      <c r="T6" s="661"/>
      <c r="U6" s="661"/>
      <c r="V6" s="664"/>
      <c r="W6" s="544"/>
      <c r="X6" s="748"/>
      <c r="Y6" s="544"/>
      <c r="Z6" s="544"/>
      <c r="AA6" s="544"/>
      <c r="AB6" s="544"/>
      <c r="AC6" s="544"/>
      <c r="AD6" s="544"/>
      <c r="AE6" s="544"/>
      <c r="AF6" s="544"/>
      <c r="AG6" s="544"/>
      <c r="AH6" s="544"/>
      <c r="AI6" s="749"/>
    </row>
    <row r="7" spans="1:35">
      <c r="A7" s="666" t="s">
        <v>91</v>
      </c>
      <c r="B7" s="16"/>
      <c r="C7" s="30"/>
      <c r="D7" s="522"/>
      <c r="E7" s="522"/>
      <c r="F7" s="522"/>
      <c r="G7" s="523"/>
      <c r="H7" s="529"/>
      <c r="I7" s="529"/>
      <c r="J7" s="529"/>
      <c r="K7" s="529"/>
      <c r="L7" s="529"/>
      <c r="M7" s="536"/>
      <c r="O7" s="750"/>
      <c r="P7" s="751"/>
      <c r="Q7" s="751"/>
      <c r="R7" s="623"/>
      <c r="S7" s="751"/>
      <c r="T7" s="751"/>
      <c r="U7" s="751"/>
      <c r="V7" s="742"/>
      <c r="X7" s="622"/>
      <c r="Y7" s="737"/>
      <c r="Z7" s="737"/>
      <c r="AA7" s="737"/>
      <c r="AB7" s="737"/>
      <c r="AC7" s="737"/>
      <c r="AD7" s="737"/>
      <c r="AE7" s="737"/>
      <c r="AF7" s="737"/>
      <c r="AG7" s="737"/>
      <c r="AH7" s="737"/>
      <c r="AI7" s="740"/>
    </row>
    <row r="8" spans="1:35">
      <c r="A8" s="547" t="str">
        <f>'2004'!A8</f>
        <v>Total</v>
      </c>
      <c r="B8" s="562" t="str">
        <f>'BS of listedcorp.(1)'!B243</f>
        <v>A</v>
      </c>
      <c r="C8" s="562" t="str">
        <f>'BS of listedcorp.(1)'!C243</f>
        <v>Agriculture, Forestry and Fishing</v>
      </c>
      <c r="D8" s="299"/>
      <c r="E8" s="299"/>
      <c r="F8" s="299"/>
      <c r="G8" s="563"/>
      <c r="H8" s="299"/>
      <c r="I8" s="299"/>
      <c r="J8" s="299"/>
      <c r="K8" s="299"/>
      <c r="L8" s="299"/>
      <c r="M8" s="567"/>
      <c r="O8" s="566"/>
      <c r="P8" s="564"/>
      <c r="Q8" s="564"/>
      <c r="R8" s="299"/>
      <c r="S8" s="564"/>
      <c r="T8" s="564"/>
      <c r="U8" s="564"/>
      <c r="V8" s="567"/>
      <c r="W8" s="562"/>
      <c r="X8" s="752">
        <f>'BS of listedcorp.(1)'!D243</f>
        <v>287.15809999999999</v>
      </c>
      <c r="Y8" s="570">
        <f>'BS of listedcorp.(1)'!E243</f>
        <v>467.78879999999998</v>
      </c>
      <c r="Z8" s="570">
        <f>'BS of listedcorp.(1)'!F243</f>
        <v>99.432689999999994</v>
      </c>
      <c r="AA8" s="570">
        <f>'BS of listedcorp.(1)'!G243</f>
        <v>854.37959999999998</v>
      </c>
      <c r="AB8" s="570">
        <f>'BS of listedcorp.(1)'!H243</f>
        <v>0</v>
      </c>
      <c r="AC8" s="570">
        <f>'BS of listedcorp.(1)'!I243</f>
        <v>29.278279999999999</v>
      </c>
      <c r="AD8" s="570">
        <f>'BS of listedcorp.(1)'!J243</f>
        <v>312.11599999999999</v>
      </c>
      <c r="AE8" s="570">
        <f>'BS of listedcorp.(1)'!K243</f>
        <v>341.39429999999999</v>
      </c>
      <c r="AF8" s="570">
        <f>'BS of listedcorp.(1)'!L243</f>
        <v>1195.7739999999999</v>
      </c>
      <c r="AG8" s="570">
        <f>'BS of listedcorp.(1)'!M243</f>
        <v>560.44100000000003</v>
      </c>
      <c r="AH8" s="570">
        <f>'BS of listedcorp.(1)'!O243</f>
        <v>211.49029999999999</v>
      </c>
      <c r="AI8" s="571">
        <f>'BS of listedcorp.(1)'!N243</f>
        <v>635.33280000000002</v>
      </c>
    </row>
    <row r="9" spans="1:35" s="515" customFormat="1">
      <c r="A9" s="547" t="str">
        <f>'2004'!A9</f>
        <v>0. Agriculture, Forestry and Fishing</v>
      </c>
      <c r="B9" s="554"/>
      <c r="C9" s="554" t="s">
        <v>110</v>
      </c>
      <c r="D9" s="549">
        <v>1051993.43</v>
      </c>
      <c r="E9" s="753">
        <f>E10*D9/D10</f>
        <v>610951.99369472789</v>
      </c>
      <c r="F9" s="753">
        <f>F10*D9/D10</f>
        <v>436458.49583577702</v>
      </c>
      <c r="G9" s="550">
        <v>250674.08</v>
      </c>
      <c r="H9" s="754">
        <f t="shared" ref="H9:M9" si="0">H10*$G$9/$G$10</f>
        <v>50432.942700541651</v>
      </c>
      <c r="I9" s="754">
        <f t="shared" si="0"/>
        <v>4918.9001360202437</v>
      </c>
      <c r="J9" s="754">
        <f t="shared" si="0"/>
        <v>88735.189701090727</v>
      </c>
      <c r="K9" s="754">
        <f t="shared" si="0"/>
        <v>56408.893532178983</v>
      </c>
      <c r="L9" s="754">
        <f t="shared" si="0"/>
        <v>17975.47276030124</v>
      </c>
      <c r="M9" s="755">
        <f t="shared" si="0"/>
        <v>32202.652097666018</v>
      </c>
      <c r="N9" s="544"/>
      <c r="O9" s="555">
        <f t="shared" ref="O9:V9" si="1">$D9*O10/$D10</f>
        <v>122738.74152314852</v>
      </c>
      <c r="P9" s="552">
        <f t="shared" si="1"/>
        <v>496542.7378905114</v>
      </c>
      <c r="Q9" s="552">
        <f t="shared" si="1"/>
        <v>89961.929063908217</v>
      </c>
      <c r="R9" s="549">
        <f t="shared" si="1"/>
        <v>709243.41779055051</v>
      </c>
      <c r="S9" s="552">
        <f t="shared" si="1"/>
        <v>65.278088835415332</v>
      </c>
      <c r="T9" s="552">
        <f t="shared" si="1"/>
        <v>48266.518918259375</v>
      </c>
      <c r="U9" s="552">
        <f t="shared" si="1"/>
        <v>294418.23119877127</v>
      </c>
      <c r="V9" s="556">
        <f t="shared" si="1"/>
        <v>342750.05055702332</v>
      </c>
      <c r="W9" s="562"/>
      <c r="X9" s="752"/>
      <c r="Y9" s="570"/>
      <c r="Z9" s="570"/>
      <c r="AA9" s="570"/>
      <c r="AB9" s="570"/>
      <c r="AC9" s="570"/>
      <c r="AD9" s="570"/>
      <c r="AE9" s="570"/>
      <c r="AF9" s="570"/>
      <c r="AG9" s="570"/>
      <c r="AH9" s="570"/>
      <c r="AI9" s="571"/>
    </row>
    <row r="10" spans="1:35" s="515" customFormat="1">
      <c r="A10" s="547" t="str">
        <f>'2004'!A10</f>
        <v>1. Industry</v>
      </c>
      <c r="B10" s="562"/>
      <c r="C10" s="562"/>
      <c r="D10" s="299">
        <v>870751.07</v>
      </c>
      <c r="E10" s="299">
        <v>505694.32</v>
      </c>
      <c r="F10" s="299">
        <v>361263.38</v>
      </c>
      <c r="G10" s="563">
        <f>SUM(G11:G13)</f>
        <v>172449.33000000002</v>
      </c>
      <c r="H10" s="564">
        <v>34694.959999999999</v>
      </c>
      <c r="I10" s="564">
        <v>3383.92</v>
      </c>
      <c r="J10" s="564">
        <v>61044.7</v>
      </c>
      <c r="K10" s="564">
        <v>38806.07</v>
      </c>
      <c r="L10" s="564">
        <v>12366.09</v>
      </c>
      <c r="M10" s="565">
        <v>22153.57</v>
      </c>
      <c r="N10" s="544"/>
      <c r="O10" s="566">
        <f t="shared" ref="O10:V10" si="2">$D10*X10/$AF10</f>
        <v>101592.73571863942</v>
      </c>
      <c r="P10" s="564">
        <f t="shared" si="2"/>
        <v>410996.02715094178</v>
      </c>
      <c r="Q10" s="564">
        <f t="shared" si="2"/>
        <v>74462.866171761329</v>
      </c>
      <c r="R10" s="299">
        <f t="shared" si="2"/>
        <v>587051.63674984057</v>
      </c>
      <c r="S10" s="564">
        <f t="shared" si="2"/>
        <v>54.031673658829753</v>
      </c>
      <c r="T10" s="564">
        <f t="shared" si="2"/>
        <v>39950.936759414544</v>
      </c>
      <c r="U10" s="564">
        <f t="shared" si="2"/>
        <v>243694.47805756491</v>
      </c>
      <c r="V10" s="567">
        <f t="shared" si="2"/>
        <v>283699.46499103343</v>
      </c>
      <c r="W10" s="562"/>
      <c r="X10" s="752">
        <f>SUM(X11:X13)</f>
        <v>22404.838299999999</v>
      </c>
      <c r="Y10" s="570">
        <f t="shared" ref="Y10:AI10" si="3">SUM(Y11:Y13)</f>
        <v>90639.349999999991</v>
      </c>
      <c r="Z10" s="570">
        <f t="shared" si="3"/>
        <v>16421.73</v>
      </c>
      <c r="AA10" s="559">
        <f t="shared" si="3"/>
        <v>129465.92000000001</v>
      </c>
      <c r="AB10" s="559">
        <f t="shared" si="3"/>
        <v>11.91592</v>
      </c>
      <c r="AC10" s="559">
        <f t="shared" si="3"/>
        <v>8810.6129999999994</v>
      </c>
      <c r="AD10" s="559">
        <f t="shared" si="3"/>
        <v>53743.364000000001</v>
      </c>
      <c r="AE10" s="559">
        <f t="shared" si="3"/>
        <v>62565.896999999997</v>
      </c>
      <c r="AF10" s="559">
        <f t="shared" si="3"/>
        <v>192031.81</v>
      </c>
      <c r="AG10" s="559">
        <f t="shared" si="3"/>
        <v>106382.99</v>
      </c>
      <c r="AH10" s="559">
        <f t="shared" si="3"/>
        <v>17039.333999999999</v>
      </c>
      <c r="AI10" s="560">
        <f t="shared" si="3"/>
        <v>85648.816000000006</v>
      </c>
    </row>
    <row r="11" spans="1:35" s="544" customFormat="1" ht="15" customHeight="1">
      <c r="A11" s="561" t="str">
        <f>'2004'!A11</f>
        <v>1.1 Ming</v>
      </c>
      <c r="B11" s="562" t="str">
        <f>'BS of listedcorp.(1)'!B244</f>
        <v>B</v>
      </c>
      <c r="C11" s="562" t="str">
        <f>'BS of listedcorp.(1)'!C244</f>
        <v>Ming</v>
      </c>
      <c r="D11" s="299">
        <v>88145.48</v>
      </c>
      <c r="E11" s="299">
        <v>51304.46</v>
      </c>
      <c r="F11" s="299">
        <v>36631.06</v>
      </c>
      <c r="G11" s="563">
        <f>SUM(H11:M11)</f>
        <v>17379.229999999996</v>
      </c>
      <c r="H11" s="564">
        <v>8257.32</v>
      </c>
      <c r="I11" s="564">
        <v>388.63</v>
      </c>
      <c r="J11" s="564">
        <v>6603.98</v>
      </c>
      <c r="K11" s="564">
        <v>1952.72</v>
      </c>
      <c r="L11" s="564">
        <v>79.349999999999994</v>
      </c>
      <c r="M11" s="565">
        <v>97.23</v>
      </c>
      <c r="O11" s="566"/>
      <c r="P11" s="564"/>
      <c r="Q11" s="564"/>
      <c r="R11" s="299"/>
      <c r="S11" s="564"/>
      <c r="T11" s="564"/>
      <c r="U11" s="564"/>
      <c r="V11" s="567"/>
      <c r="W11" s="562"/>
      <c r="X11" s="752">
        <f>'BS of listedcorp.(1)'!D244</f>
        <v>5262.7340000000004</v>
      </c>
      <c r="Y11" s="570">
        <f>'BS of listedcorp.(1)'!E244</f>
        <v>34301.050000000003</v>
      </c>
      <c r="Z11" s="570">
        <f>'BS of listedcorp.(1)'!F244</f>
        <v>6014.7389999999996</v>
      </c>
      <c r="AA11" s="570">
        <f>'BS of listedcorp.(1)'!G244</f>
        <v>45578.52</v>
      </c>
      <c r="AB11" s="570">
        <f>'BS of listedcorp.(1)'!H244</f>
        <v>0</v>
      </c>
      <c r="AC11" s="570">
        <f>'BS of listedcorp.(1)'!I244</f>
        <v>2608.1799999999998</v>
      </c>
      <c r="AD11" s="570">
        <f>'BS of listedcorp.(1)'!J244</f>
        <v>7948.2839999999997</v>
      </c>
      <c r="AE11" s="570">
        <f>'BS of listedcorp.(1)'!K244</f>
        <v>10556.46</v>
      </c>
      <c r="AF11" s="570">
        <f>'BS of listedcorp.(1)'!L244</f>
        <v>56134.99</v>
      </c>
      <c r="AG11" s="570">
        <f>'BS of listedcorp.(1)'!M244</f>
        <v>27421.75</v>
      </c>
      <c r="AH11" s="570">
        <f>'BS of listedcorp.(1)'!O244</f>
        <v>4433.6850000000004</v>
      </c>
      <c r="AI11" s="571">
        <f>'BS of listedcorp.(1)'!N244</f>
        <v>28713.23</v>
      </c>
    </row>
    <row r="12" spans="1:35" s="562" customFormat="1" ht="15" customHeight="1">
      <c r="A12" s="561" t="str">
        <f>'2004'!A12</f>
        <v>1.2 Manufacturing</v>
      </c>
      <c r="B12" s="562" t="str">
        <f>'BS of listedcorp.(1)'!B245</f>
        <v>C</v>
      </c>
      <c r="C12" s="562" t="str">
        <f>'BS of listedcorp.(1)'!C245</f>
        <v>Manufacturing</v>
      </c>
      <c r="D12" s="299">
        <v>667608.78</v>
      </c>
      <c r="E12" s="299">
        <v>379501.44</v>
      </c>
      <c r="F12" s="299">
        <v>285305.45</v>
      </c>
      <c r="G12" s="563">
        <f>SUM(H12:M12)</f>
        <v>134382.21000000002</v>
      </c>
      <c r="H12" s="564">
        <v>14661.69</v>
      </c>
      <c r="I12" s="564">
        <v>2712.14</v>
      </c>
      <c r="J12" s="564">
        <v>47834.93</v>
      </c>
      <c r="K12" s="564">
        <v>36267.9</v>
      </c>
      <c r="L12" s="564">
        <v>11534.44</v>
      </c>
      <c r="M12" s="565">
        <v>21371.11</v>
      </c>
      <c r="N12" s="544"/>
      <c r="O12" s="566"/>
      <c r="P12" s="564"/>
      <c r="Q12" s="564"/>
      <c r="R12" s="299"/>
      <c r="S12" s="564"/>
      <c r="T12" s="564"/>
      <c r="U12" s="564"/>
      <c r="V12" s="567"/>
      <c r="X12" s="752">
        <f>'BS of listedcorp.(1)'!D245</f>
        <v>16657.34</v>
      </c>
      <c r="Y12" s="570">
        <f>'BS of listedcorp.(1)'!E245</f>
        <v>39654.879999999997</v>
      </c>
      <c r="Z12" s="570">
        <f>'BS of listedcorp.(1)'!F245</f>
        <v>8913.0779999999995</v>
      </c>
      <c r="AA12" s="570">
        <f>'BS of listedcorp.(1)'!G245</f>
        <v>65225.3</v>
      </c>
      <c r="AB12" s="570">
        <f>'BS of listedcorp.(1)'!H245</f>
        <v>11.91592</v>
      </c>
      <c r="AC12" s="570">
        <f>'BS of listedcorp.(1)'!I245</f>
        <v>4334.585</v>
      </c>
      <c r="AD12" s="570">
        <f>'BS of listedcorp.(1)'!J245</f>
        <v>43025.21</v>
      </c>
      <c r="AE12" s="570">
        <f>'BS of listedcorp.(1)'!K245</f>
        <v>47371.72</v>
      </c>
      <c r="AF12" s="570">
        <f>'BS of listedcorp.(1)'!L245</f>
        <v>112597</v>
      </c>
      <c r="AG12" s="570">
        <f>'BS of listedcorp.(1)'!M245</f>
        <v>63293.39</v>
      </c>
      <c r="AH12" s="570">
        <f>'BS of listedcorp.(1)'!O245</f>
        <v>10821.85</v>
      </c>
      <c r="AI12" s="571">
        <f>'BS of listedcorp.(1)'!N245</f>
        <v>49303.62</v>
      </c>
    </row>
    <row r="13" spans="1:35" s="562" customFormat="1" ht="15" customHeight="1">
      <c r="A13" s="561" t="str">
        <f>'2004'!A13</f>
        <v>1.3 Electric, Gas and Water Production and Supply Industry</v>
      </c>
      <c r="B13" s="562" t="str">
        <f>'BS of listedcorp.(1)'!B246</f>
        <v>D</v>
      </c>
      <c r="C13" s="562" t="str">
        <f>'BS of listedcorp.(1)'!C246</f>
        <v>Electric, Gas and Water Production and Supply Industry</v>
      </c>
      <c r="D13" s="299">
        <v>114996.81</v>
      </c>
      <c r="E13" s="299">
        <v>74888.42</v>
      </c>
      <c r="F13" s="299">
        <v>39326.879999999997</v>
      </c>
      <c r="G13" s="563">
        <f>SUM(H13:M13)</f>
        <v>20687.89</v>
      </c>
      <c r="H13" s="564">
        <v>11775.96</v>
      </c>
      <c r="I13" s="564">
        <v>283.14999999999998</v>
      </c>
      <c r="J13" s="564">
        <v>6605.8</v>
      </c>
      <c r="K13" s="564">
        <v>585.45000000000005</v>
      </c>
      <c r="L13" s="564">
        <v>752.3</v>
      </c>
      <c r="M13" s="565">
        <v>685.23</v>
      </c>
      <c r="N13" s="544"/>
      <c r="O13" s="566"/>
      <c r="P13" s="564"/>
      <c r="Q13" s="564"/>
      <c r="R13" s="299"/>
      <c r="S13" s="564"/>
      <c r="T13" s="564"/>
      <c r="U13" s="564"/>
      <c r="V13" s="567"/>
      <c r="X13" s="752">
        <f>'BS of listedcorp.(1)'!D246</f>
        <v>484.76429999999999</v>
      </c>
      <c r="Y13" s="570">
        <f>'BS of listedcorp.(1)'!E246</f>
        <v>16683.419999999998</v>
      </c>
      <c r="Z13" s="570">
        <f>'BS of listedcorp.(1)'!F246</f>
        <v>1493.913</v>
      </c>
      <c r="AA13" s="570">
        <f>'BS of listedcorp.(1)'!G246</f>
        <v>18662.099999999999</v>
      </c>
      <c r="AB13" s="570">
        <f>'BS of listedcorp.(1)'!H246</f>
        <v>0</v>
      </c>
      <c r="AC13" s="570">
        <f>'BS of listedcorp.(1)'!I246</f>
        <v>1867.848</v>
      </c>
      <c r="AD13" s="570">
        <f>'BS of listedcorp.(1)'!J246</f>
        <v>2769.87</v>
      </c>
      <c r="AE13" s="570">
        <f>'BS of listedcorp.(1)'!K246</f>
        <v>4637.7169999999996</v>
      </c>
      <c r="AF13" s="570">
        <f>'BS of listedcorp.(1)'!L246</f>
        <v>23299.82</v>
      </c>
      <c r="AG13" s="570">
        <f>'BS of listedcorp.(1)'!M246</f>
        <v>15667.85</v>
      </c>
      <c r="AH13" s="570">
        <f>'BS of listedcorp.(1)'!O246</f>
        <v>1783.799</v>
      </c>
      <c r="AI13" s="571">
        <f>'BS of listedcorp.(1)'!N246</f>
        <v>7631.9660000000003</v>
      </c>
    </row>
    <row r="14" spans="1:35" s="562" customFormat="1" ht="15" customHeight="1">
      <c r="A14" s="547" t="str">
        <f>'2004'!A14</f>
        <v>2. Construction</v>
      </c>
      <c r="B14" s="554" t="str">
        <f>'BS of listedcorp.(1)'!B247</f>
        <v>E</v>
      </c>
      <c r="C14" s="554" t="str">
        <f>'BS of listedcorp.(1)'!C247</f>
        <v>Construction</v>
      </c>
      <c r="D14" s="549">
        <v>167617</v>
      </c>
      <c r="E14" s="756">
        <f>E15*D14/D15</f>
        <v>113328.82907117854</v>
      </c>
      <c r="F14" s="756">
        <f>F15*D14/D15</f>
        <v>54275.068240907349</v>
      </c>
      <c r="G14" s="550">
        <v>36006.76</v>
      </c>
      <c r="H14" s="576">
        <f t="shared" ref="H14:M14" si="4">H15*G14/G15</f>
        <v>5621.7538835772702</v>
      </c>
      <c r="I14" s="576">
        <f t="shared" si="4"/>
        <v>1769.4176358605346</v>
      </c>
      <c r="J14" s="576">
        <f t="shared" si="4"/>
        <v>12016.207953229623</v>
      </c>
      <c r="K14" s="576">
        <f t="shared" si="4"/>
        <v>16375.576160606633</v>
      </c>
      <c r="L14" s="576">
        <f t="shared" si="4"/>
        <v>123.78494482515241</v>
      </c>
      <c r="M14" s="577">
        <f t="shared" si="4"/>
        <v>100.01927239448436</v>
      </c>
      <c r="N14" s="544"/>
      <c r="O14" s="555">
        <f t="shared" ref="O14:V14" si="5">$D14*X14/$AF14</f>
        <v>54500.839948000306</v>
      </c>
      <c r="P14" s="552">
        <f t="shared" si="5"/>
        <v>16040.495377068011</v>
      </c>
      <c r="Q14" s="552">
        <f t="shared" si="5"/>
        <v>22581.108006683597</v>
      </c>
      <c r="R14" s="549">
        <f t="shared" si="5"/>
        <v>93122.473850073802</v>
      </c>
      <c r="S14" s="552">
        <f t="shared" si="5"/>
        <v>0</v>
      </c>
      <c r="T14" s="552">
        <f t="shared" si="5"/>
        <v>2860.3628524766182</v>
      </c>
      <c r="U14" s="552">
        <f t="shared" si="5"/>
        <v>71634.174632826282</v>
      </c>
      <c r="V14" s="556">
        <f t="shared" si="5"/>
        <v>74494.526149926212</v>
      </c>
      <c r="W14" s="585"/>
      <c r="X14" s="752">
        <f>'BS of listedcorp.(1)'!D247</f>
        <v>12500.88</v>
      </c>
      <c r="Y14" s="570">
        <f>'BS of listedcorp.(1)'!E247</f>
        <v>3679.2150000000001</v>
      </c>
      <c r="Z14" s="570">
        <f>'BS of listedcorp.(1)'!F247</f>
        <v>5179.4380000000001</v>
      </c>
      <c r="AA14" s="559">
        <f>'BS of listedcorp.(1)'!G247</f>
        <v>21359.54</v>
      </c>
      <c r="AB14" s="559">
        <f>'BS of listedcorp.(1)'!H247</f>
        <v>0</v>
      </c>
      <c r="AC14" s="559">
        <f>'BS of listedcorp.(1)'!I247</f>
        <v>656.08259999999996</v>
      </c>
      <c r="AD14" s="559">
        <f>'BS of listedcorp.(1)'!J247</f>
        <v>16430.759999999998</v>
      </c>
      <c r="AE14" s="559">
        <f>'BS of listedcorp.(1)'!K247</f>
        <v>17086.84</v>
      </c>
      <c r="AF14" s="559">
        <f>'BS of listedcorp.(1)'!L247</f>
        <v>38446.379999999997</v>
      </c>
      <c r="AG14" s="559">
        <f>'BS of listedcorp.(1)'!M247</f>
        <v>31020.34</v>
      </c>
      <c r="AH14" s="559">
        <f>'BS of listedcorp.(1)'!O247</f>
        <v>1533.6410000000001</v>
      </c>
      <c r="AI14" s="560">
        <f>'BS of listedcorp.(1)'!N247</f>
        <v>7426.0410000000002</v>
      </c>
    </row>
    <row r="15" spans="1:35" s="562" customFormat="1" ht="15" customHeight="1">
      <c r="A15" s="561" t="str">
        <f>'2004'!A15</f>
        <v>2.1 General Contracting and Professional Contracting Enterprises</v>
      </c>
      <c r="D15" s="299">
        <v>130094</v>
      </c>
      <c r="E15" s="299">
        <v>87958.862699999998</v>
      </c>
      <c r="F15" s="299">
        <v>42124.967799999999</v>
      </c>
      <c r="G15" s="563">
        <v>24083.7729</v>
      </c>
      <c r="H15" s="564">
        <v>3760.2118</v>
      </c>
      <c r="I15" s="564">
        <v>1183.5070000000001</v>
      </c>
      <c r="J15" s="564">
        <v>8037.2581</v>
      </c>
      <c r="K15" s="564">
        <v>10953.100399999999</v>
      </c>
      <c r="L15" s="564">
        <v>82.7958</v>
      </c>
      <c r="M15" s="565">
        <v>66.899699999999996</v>
      </c>
      <c r="N15" s="544"/>
      <c r="O15" s="566"/>
      <c r="P15" s="564"/>
      <c r="Q15" s="564"/>
      <c r="R15" s="299"/>
      <c r="S15" s="564"/>
      <c r="T15" s="564"/>
      <c r="U15" s="564"/>
      <c r="V15" s="567"/>
      <c r="X15" s="752"/>
      <c r="Y15" s="570"/>
      <c r="Z15" s="570"/>
      <c r="AA15" s="570"/>
      <c r="AB15" s="570"/>
      <c r="AC15" s="570"/>
      <c r="AD15" s="570"/>
      <c r="AE15" s="570"/>
      <c r="AF15" s="570"/>
      <c r="AG15" s="570"/>
      <c r="AH15" s="570"/>
      <c r="AI15" s="571"/>
    </row>
    <row r="16" spans="1:35" s="562" customFormat="1" ht="15" customHeight="1">
      <c r="A16" s="561" t="str">
        <f>'2004'!A16</f>
        <v>2.2 Subcontracting Enterprises</v>
      </c>
      <c r="D16" s="299">
        <v>734</v>
      </c>
      <c r="E16" s="299"/>
      <c r="F16" s="299"/>
      <c r="G16" s="563">
        <v>172.98</v>
      </c>
      <c r="H16" s="564"/>
      <c r="I16" s="564"/>
      <c r="J16" s="564"/>
      <c r="K16" s="564"/>
      <c r="L16" s="564"/>
      <c r="M16" s="565"/>
      <c r="N16" s="544"/>
      <c r="O16" s="566"/>
      <c r="P16" s="564"/>
      <c r="Q16" s="564"/>
      <c r="R16" s="299"/>
      <c r="S16" s="564"/>
      <c r="T16" s="564"/>
      <c r="U16" s="564"/>
      <c r="V16" s="567"/>
      <c r="X16" s="752"/>
      <c r="Y16" s="570"/>
      <c r="Z16" s="570"/>
      <c r="AA16" s="570"/>
      <c r="AB16" s="570"/>
      <c r="AC16" s="570"/>
      <c r="AD16" s="570"/>
      <c r="AE16" s="570"/>
      <c r="AF16" s="570"/>
      <c r="AG16" s="570"/>
      <c r="AH16" s="570"/>
      <c r="AI16" s="571"/>
    </row>
    <row r="17" spans="1:35" s="562" customFormat="1" ht="15" customHeight="1">
      <c r="A17" s="561" t="str">
        <f>'2004'!A17</f>
        <v>2.3  Enterprise without Qualifications</v>
      </c>
      <c r="D17" s="299">
        <v>36788</v>
      </c>
      <c r="E17" s="299"/>
      <c r="F17" s="299"/>
      <c r="G17" s="563">
        <v>11750.01</v>
      </c>
      <c r="H17" s="564"/>
      <c r="I17" s="564"/>
      <c r="J17" s="564"/>
      <c r="K17" s="564"/>
      <c r="L17" s="564"/>
      <c r="M17" s="565"/>
      <c r="N17" s="544"/>
      <c r="O17" s="566"/>
      <c r="P17" s="564"/>
      <c r="Q17" s="564"/>
      <c r="R17" s="299"/>
      <c r="S17" s="564"/>
      <c r="T17" s="564"/>
      <c r="U17" s="564"/>
      <c r="V17" s="567"/>
      <c r="X17" s="752"/>
      <c r="Y17" s="570"/>
      <c r="Z17" s="570"/>
      <c r="AA17" s="570"/>
      <c r="AB17" s="570"/>
      <c r="AC17" s="570"/>
      <c r="AD17" s="570"/>
      <c r="AE17" s="570"/>
      <c r="AF17" s="570"/>
      <c r="AG17" s="570"/>
      <c r="AH17" s="570"/>
      <c r="AI17" s="571"/>
    </row>
    <row r="18" spans="1:35" s="562" customFormat="1" ht="15" customHeight="1">
      <c r="A18" s="561" t="str">
        <f>'2004'!A18</f>
        <v>2.4 Construction Activities of Non-construction Industry</v>
      </c>
      <c r="D18" s="299"/>
      <c r="E18" s="299"/>
      <c r="F18" s="299"/>
      <c r="G18" s="563"/>
      <c r="H18" s="564"/>
      <c r="I18" s="564"/>
      <c r="J18" s="564"/>
      <c r="K18" s="564"/>
      <c r="L18" s="564"/>
      <c r="M18" s="565"/>
      <c r="N18" s="544"/>
      <c r="O18" s="566"/>
      <c r="P18" s="564"/>
      <c r="Q18" s="564"/>
      <c r="R18" s="299"/>
      <c r="S18" s="564"/>
      <c r="T18" s="564"/>
      <c r="U18" s="564"/>
      <c r="V18" s="567"/>
      <c r="X18" s="752"/>
      <c r="Y18" s="570"/>
      <c r="Z18" s="570"/>
      <c r="AA18" s="570"/>
      <c r="AB18" s="570"/>
      <c r="AC18" s="570"/>
      <c r="AD18" s="570"/>
      <c r="AE18" s="570"/>
      <c r="AF18" s="570"/>
      <c r="AG18" s="570"/>
      <c r="AH18" s="570"/>
      <c r="AI18" s="571"/>
    </row>
    <row r="19" spans="1:35" s="585" customFormat="1">
      <c r="A19" s="547" t="str">
        <f>'2004'!A19</f>
        <v>3. Transportation, Warehousing of the Postal Service</v>
      </c>
      <c r="B19" s="554" t="str">
        <f>'BS of listedcorp.(1)'!B248</f>
        <v>F</v>
      </c>
      <c r="C19" s="554" t="str">
        <f>'BS of listedcorp.(1)'!C248</f>
        <v>Transportation, Warehousing of the Postal Service</v>
      </c>
      <c r="D19" s="549">
        <v>188690.7</v>
      </c>
      <c r="E19" s="753">
        <f>E20*D19/D20</f>
        <v>102353.90427573852</v>
      </c>
      <c r="F19" s="753">
        <f>F20*D19/D20</f>
        <v>86336.795724261508</v>
      </c>
      <c r="G19" s="757">
        <f>F19*'2008'!G18/'2008'!F18</f>
        <v>61610.018911512525</v>
      </c>
      <c r="H19" s="754">
        <f>$G$19*'2008'!H18/'2008'!$G$18</f>
        <v>36486.818141493735</v>
      </c>
      <c r="I19" s="754">
        <f>$G$19*'2008'!I18/'2008'!$G$18</f>
        <v>1255.4765489194401</v>
      </c>
      <c r="J19" s="754">
        <f>$G$19*'2008'!J18/'2008'!$G$18</f>
        <v>12653.134381904358</v>
      </c>
      <c r="K19" s="754">
        <f>$G$19*'2008'!K18/'2008'!$G$18</f>
        <v>7156.8060061268079</v>
      </c>
      <c r="L19" s="754">
        <f>$G$19*'2008'!L18/'2008'!$G$18</f>
        <v>2023.6652314990974</v>
      </c>
      <c r="M19" s="755">
        <f>$G$19*'2008'!M18/'2008'!$G$18</f>
        <v>2033.5825313090934</v>
      </c>
      <c r="N19" s="544"/>
      <c r="O19" s="555">
        <f t="shared" ref="O19:V19" si="6">$D19*X19/$AF19</f>
        <v>4588.8639016248699</v>
      </c>
      <c r="P19" s="552">
        <f t="shared" si="6"/>
        <v>111281.99011165203</v>
      </c>
      <c r="Q19" s="552">
        <f t="shared" si="6"/>
        <v>22432.4204044178</v>
      </c>
      <c r="R19" s="549">
        <f t="shared" si="6"/>
        <v>138303.24158918188</v>
      </c>
      <c r="S19" s="552">
        <f t="shared" si="6"/>
        <v>0</v>
      </c>
      <c r="T19" s="552">
        <f t="shared" si="6"/>
        <v>13684.247535853585</v>
      </c>
      <c r="U19" s="552">
        <f t="shared" si="6"/>
        <v>36703.19035714402</v>
      </c>
      <c r="V19" s="556">
        <f t="shared" si="6"/>
        <v>50387.437892997616</v>
      </c>
      <c r="W19" s="562"/>
      <c r="X19" s="752">
        <f>'BS of listedcorp.(1)'!D248</f>
        <v>447.30520000000001</v>
      </c>
      <c r="Y19" s="570">
        <f>'BS of listedcorp.(1)'!E248</f>
        <v>10847.35</v>
      </c>
      <c r="Z19" s="570">
        <f>'BS of listedcorp.(1)'!F248</f>
        <v>2186.6280000000002</v>
      </c>
      <c r="AA19" s="559">
        <f>'BS of listedcorp.(1)'!G248</f>
        <v>13481.28</v>
      </c>
      <c r="AB19" s="559">
        <f>'BS of listedcorp.(1)'!H248</f>
        <v>0</v>
      </c>
      <c r="AC19" s="559">
        <f>'BS of listedcorp.(1)'!I248</f>
        <v>1333.8889999999999</v>
      </c>
      <c r="AD19" s="559">
        <f>'BS of listedcorp.(1)'!J248</f>
        <v>3577.6889999999999</v>
      </c>
      <c r="AE19" s="559">
        <f>'BS of listedcorp.(1)'!K248</f>
        <v>4911.5780000000004</v>
      </c>
      <c r="AF19" s="559">
        <f>'BS of listedcorp.(1)'!L248</f>
        <v>18392.86</v>
      </c>
      <c r="AG19" s="559">
        <f>'BS of listedcorp.(1)'!M248</f>
        <v>11281.45</v>
      </c>
      <c r="AH19" s="559">
        <f>'BS of listedcorp.(1)'!O248</f>
        <v>2156.924</v>
      </c>
      <c r="AI19" s="560">
        <f>'BS of listedcorp.(1)'!N248</f>
        <v>7111.4040000000005</v>
      </c>
    </row>
    <row r="20" spans="1:35" s="562" customFormat="1" ht="15" customHeight="1">
      <c r="A20" s="758" t="s">
        <v>385</v>
      </c>
      <c r="D20" s="299">
        <v>117441.7</v>
      </c>
      <c r="E20" s="299">
        <v>63705.4</v>
      </c>
      <c r="F20" s="299">
        <v>53736.3</v>
      </c>
      <c r="G20" s="563"/>
      <c r="H20" s="564"/>
      <c r="I20" s="564"/>
      <c r="J20" s="564"/>
      <c r="K20" s="564"/>
      <c r="L20" s="564"/>
      <c r="M20" s="565"/>
      <c r="N20" s="544"/>
      <c r="O20" s="566"/>
      <c r="P20" s="564"/>
      <c r="Q20" s="564"/>
      <c r="R20" s="299"/>
      <c r="S20" s="564"/>
      <c r="T20" s="564"/>
      <c r="U20" s="564"/>
      <c r="V20" s="567"/>
      <c r="X20" s="752"/>
      <c r="Y20" s="570"/>
      <c r="Z20" s="570"/>
      <c r="AA20" s="570"/>
      <c r="AB20" s="570"/>
      <c r="AC20" s="570"/>
      <c r="AD20" s="570"/>
      <c r="AE20" s="570"/>
      <c r="AF20" s="570"/>
      <c r="AG20" s="570"/>
      <c r="AH20" s="570"/>
      <c r="AI20" s="571"/>
    </row>
    <row r="21" spans="1:35" s="562" customFormat="1" ht="15" customHeight="1">
      <c r="A21" s="583" t="str">
        <f>'2004'!A20</f>
        <v>4. Wholesale Trade and Retail Trade</v>
      </c>
      <c r="B21" s="578" t="str">
        <f>'BS of listedcorp.(1)'!B249</f>
        <v>H</v>
      </c>
      <c r="C21" s="578" t="str">
        <f>'BS of listedcorp.(1)'!C249</f>
        <v>Wholesale Trade and Retail Trade</v>
      </c>
      <c r="D21" s="581">
        <v>342329.59999999998</v>
      </c>
      <c r="E21" s="756">
        <f t="shared" ref="E21:M21" si="7">E22*$D$21/$D$22</f>
        <v>251648.59385485563</v>
      </c>
      <c r="F21" s="756">
        <f t="shared" si="7"/>
        <v>90925.115193088015</v>
      </c>
      <c r="G21" s="757">
        <f t="shared" si="7"/>
        <v>49988.194003592573</v>
      </c>
      <c r="H21" s="576">
        <f t="shared" si="7"/>
        <v>9707.746958170168</v>
      </c>
      <c r="I21" s="576">
        <f t="shared" si="7"/>
        <v>938.22902970334053</v>
      </c>
      <c r="J21" s="576">
        <f t="shared" si="7"/>
        <v>19041.894243040791</v>
      </c>
      <c r="K21" s="576">
        <f t="shared" si="7"/>
        <v>14248.839954668059</v>
      </c>
      <c r="L21" s="576">
        <f t="shared" si="7"/>
        <v>2446.0416396394339</v>
      </c>
      <c r="M21" s="577">
        <f t="shared" si="7"/>
        <v>3605.4762186609387</v>
      </c>
      <c r="N21" s="544"/>
      <c r="O21" s="555">
        <f t="shared" ref="O21:V21" si="8">$D21*X21/$AF21</f>
        <v>75287.696406885108</v>
      </c>
      <c r="P21" s="552">
        <f t="shared" si="8"/>
        <v>81557.496901753693</v>
      </c>
      <c r="Q21" s="552">
        <f t="shared" si="8"/>
        <v>32690.919904995291</v>
      </c>
      <c r="R21" s="549">
        <f t="shared" si="8"/>
        <v>189536.11321363406</v>
      </c>
      <c r="S21" s="552">
        <f t="shared" si="8"/>
        <v>0</v>
      </c>
      <c r="T21" s="552">
        <f t="shared" si="8"/>
        <v>17861.117632188674</v>
      </c>
      <c r="U21" s="552">
        <f t="shared" si="8"/>
        <v>134932.31174389817</v>
      </c>
      <c r="V21" s="556">
        <f t="shared" si="8"/>
        <v>152793.43894446664</v>
      </c>
      <c r="W21" s="585"/>
      <c r="X21" s="586">
        <f>'BS of listedcorp.(1)'!D249</f>
        <v>3147.3539999999998</v>
      </c>
      <c r="Y21" s="573">
        <f>'BS of listedcorp.(1)'!E249</f>
        <v>3409.4589999999998</v>
      </c>
      <c r="Z21" s="573">
        <f>'BS of listedcorp.(1)'!F249</f>
        <v>1366.623</v>
      </c>
      <c r="AA21" s="581">
        <f>'BS of listedcorp.(1)'!G249</f>
        <v>7923.4359999999997</v>
      </c>
      <c r="AB21" s="581">
        <f>'BS of listedcorp.(1)'!H249</f>
        <v>0</v>
      </c>
      <c r="AC21" s="581">
        <f>'BS of listedcorp.(1)'!I249</f>
        <v>746.67259999999999</v>
      </c>
      <c r="AD21" s="581">
        <f>'BS of listedcorp.(1)'!J249</f>
        <v>5640.759</v>
      </c>
      <c r="AE21" s="581">
        <f>'BS of listedcorp.(1)'!K249</f>
        <v>6387.4319999999998</v>
      </c>
      <c r="AF21" s="581">
        <f>'BS of listedcorp.(1)'!L249</f>
        <v>14310.87</v>
      </c>
      <c r="AG21" s="581">
        <f>'BS of listedcorp.(1)'!M249</f>
        <v>8951.723</v>
      </c>
      <c r="AH21" s="581">
        <f>'BS of listedcorp.(1)'!O249</f>
        <v>1138.4469999999999</v>
      </c>
      <c r="AI21" s="582">
        <f>'BS of listedcorp.(1)'!N249</f>
        <v>5359.1450000000004</v>
      </c>
    </row>
    <row r="22" spans="1:35" s="562" customFormat="1" ht="15" customHeight="1">
      <c r="A22" s="584" t="s">
        <v>385</v>
      </c>
      <c r="B22" s="585"/>
      <c r="C22" s="585"/>
      <c r="D22" s="299">
        <v>201132.01060000001</v>
      </c>
      <c r="E22" s="299">
        <v>147853.37770000001</v>
      </c>
      <c r="F22" s="299">
        <v>53422.056499999999</v>
      </c>
      <c r="G22" s="563">
        <v>29370.0164</v>
      </c>
      <c r="H22" s="588">
        <v>5703.6805000000004</v>
      </c>
      <c r="I22" s="588">
        <v>551.24620000000004</v>
      </c>
      <c r="J22" s="588">
        <v>11187.856599999999</v>
      </c>
      <c r="K22" s="588">
        <v>8371.75</v>
      </c>
      <c r="L22" s="588">
        <v>1437.145</v>
      </c>
      <c r="M22" s="589">
        <v>2118.3580999999999</v>
      </c>
      <c r="N22" s="544"/>
      <c r="O22" s="566"/>
      <c r="P22" s="564"/>
      <c r="Q22" s="564"/>
      <c r="R22" s="299"/>
      <c r="S22" s="564"/>
      <c r="T22" s="564"/>
      <c r="U22" s="564"/>
      <c r="V22" s="567"/>
      <c r="W22" s="585"/>
      <c r="X22" s="586"/>
      <c r="Y22" s="573"/>
      <c r="Z22" s="573"/>
      <c r="AA22" s="573"/>
      <c r="AB22" s="573"/>
      <c r="AC22" s="573"/>
      <c r="AD22" s="573"/>
      <c r="AE22" s="573"/>
      <c r="AF22" s="573"/>
      <c r="AG22" s="573"/>
      <c r="AH22" s="573"/>
      <c r="AI22" s="590"/>
    </row>
    <row r="23" spans="1:35" s="562" customFormat="1" ht="15" customHeight="1">
      <c r="A23" s="583" t="str">
        <f>'2004'!A22</f>
        <v>5. Lodging and Catering</v>
      </c>
      <c r="B23" s="554" t="str">
        <f>'BS of listedcorp.(1)'!B250</f>
        <v>I</v>
      </c>
      <c r="C23" s="554" t="str">
        <f>'BS of listedcorp.(1)'!C250</f>
        <v>Lodging and Catering</v>
      </c>
      <c r="D23" s="581">
        <v>20429.533050000002</v>
      </c>
      <c r="E23" s="756">
        <f t="shared" ref="E23:M23" si="9">E24*$D$23/$D$24</f>
        <v>14402.232237739179</v>
      </c>
      <c r="F23" s="756">
        <f t="shared" si="9"/>
        <v>6028.2991193272519</v>
      </c>
      <c r="G23" s="757">
        <f t="shared" si="9"/>
        <v>6007.114588979588</v>
      </c>
      <c r="H23" s="576">
        <f t="shared" si="9"/>
        <v>1259.4066561666968</v>
      </c>
      <c r="I23" s="576">
        <f t="shared" si="9"/>
        <v>154.07023236024182</v>
      </c>
      <c r="J23" s="576">
        <f t="shared" si="9"/>
        <v>2207.2790963078442</v>
      </c>
      <c r="K23" s="576">
        <f t="shared" si="9"/>
        <v>1433.3418852267505</v>
      </c>
      <c r="L23" s="576">
        <f t="shared" si="9"/>
        <v>557.23039581400963</v>
      </c>
      <c r="M23" s="577">
        <f t="shared" si="9"/>
        <v>395.71871086236519</v>
      </c>
      <c r="N23" s="544"/>
      <c r="O23" s="555">
        <f t="shared" ref="O23:V23" si="10">$D23*X23/$AF23</f>
        <v>1533.1125334423518</v>
      </c>
      <c r="P23" s="552">
        <f t="shared" si="10"/>
        <v>9806.7474374981084</v>
      </c>
      <c r="Q23" s="552">
        <f t="shared" si="10"/>
        <v>4936.1864510481728</v>
      </c>
      <c r="R23" s="549">
        <f t="shared" si="10"/>
        <v>16276.046421988633</v>
      </c>
      <c r="S23" s="552">
        <f t="shared" si="10"/>
        <v>0</v>
      </c>
      <c r="T23" s="552">
        <f t="shared" si="10"/>
        <v>646.26180978240495</v>
      </c>
      <c r="U23" s="552">
        <f t="shared" si="10"/>
        <v>3507.2248182289632</v>
      </c>
      <c r="V23" s="556">
        <f t="shared" si="10"/>
        <v>4153.4866280113683</v>
      </c>
      <c r="W23" s="585"/>
      <c r="X23" s="752">
        <f>'BS of listedcorp.(1)'!D250</f>
        <v>25.288409999999999</v>
      </c>
      <c r="Y23" s="570">
        <f>'BS of listedcorp.(1)'!E250</f>
        <v>161.76050000000001</v>
      </c>
      <c r="Z23" s="570">
        <f>'BS of listedcorp.(1)'!F250</f>
        <v>81.421490000000006</v>
      </c>
      <c r="AA23" s="559">
        <f>'BS of listedcorp.(1)'!G250</f>
        <v>268.47039999999998</v>
      </c>
      <c r="AB23" s="559">
        <f>'BS of listedcorp.(1)'!H250</f>
        <v>0</v>
      </c>
      <c r="AC23" s="559">
        <f>'BS of listedcorp.(1)'!I250</f>
        <v>10.65997</v>
      </c>
      <c r="AD23" s="559">
        <f>'BS of listedcorp.(1)'!J250</f>
        <v>57.851030000000002</v>
      </c>
      <c r="AE23" s="559">
        <f>'BS of listedcorp.(1)'!K250</f>
        <v>68.510999999999996</v>
      </c>
      <c r="AF23" s="559">
        <f>'BS of listedcorp.(1)'!L250</f>
        <v>336.98140000000001</v>
      </c>
      <c r="AG23" s="559">
        <f>'BS of listedcorp.(1)'!M250</f>
        <v>159.8005</v>
      </c>
      <c r="AH23" s="559">
        <f>'BS of listedcorp.(1)'!O250</f>
        <v>53.476970000000001</v>
      </c>
      <c r="AI23" s="560">
        <f>'BS of listedcorp.(1)'!N250</f>
        <v>177.18090000000001</v>
      </c>
    </row>
    <row r="24" spans="1:35" s="562" customFormat="1" ht="15" customHeight="1">
      <c r="A24" s="584" t="s">
        <v>385</v>
      </c>
      <c r="B24" s="585"/>
      <c r="C24" s="585"/>
      <c r="D24" s="573">
        <v>14926.571099999999</v>
      </c>
      <c r="E24" s="573">
        <v>10522.802600000001</v>
      </c>
      <c r="F24" s="573">
        <v>4404.4979000000003</v>
      </c>
      <c r="G24" s="586">
        <v>4389.0196999999998</v>
      </c>
      <c r="H24" s="588">
        <v>920.16899999999998</v>
      </c>
      <c r="I24" s="588">
        <v>112.5694</v>
      </c>
      <c r="J24" s="588">
        <v>1612.7195999999999</v>
      </c>
      <c r="K24" s="588">
        <v>1047.2525000000001</v>
      </c>
      <c r="L24" s="588">
        <v>407.13310000000001</v>
      </c>
      <c r="M24" s="589">
        <v>289.12670000000003</v>
      </c>
      <c r="N24" s="544"/>
      <c r="O24" s="566"/>
      <c r="P24" s="564"/>
      <c r="Q24" s="564"/>
      <c r="R24" s="299"/>
      <c r="S24" s="564"/>
      <c r="T24" s="564"/>
      <c r="U24" s="564"/>
      <c r="V24" s="567"/>
      <c r="W24" s="585"/>
      <c r="X24" s="586"/>
      <c r="Y24" s="573"/>
      <c r="Z24" s="573"/>
      <c r="AA24" s="573"/>
      <c r="AB24" s="573"/>
      <c r="AC24" s="573"/>
      <c r="AD24" s="573"/>
      <c r="AE24" s="573"/>
      <c r="AF24" s="573"/>
      <c r="AG24" s="573"/>
      <c r="AH24" s="573"/>
      <c r="AI24" s="590"/>
    </row>
    <row r="25" spans="1:35" s="562" customFormat="1" ht="15" customHeight="1">
      <c r="A25" s="583" t="str">
        <f>'2004'!A24</f>
        <v>6. Real Estate</v>
      </c>
      <c r="B25" s="554" t="str">
        <f>'BS of listedcorp.(1)'!B252</f>
        <v>K</v>
      </c>
      <c r="C25" s="554" t="str">
        <f>'BS of listedcorp.(1)'!C252</f>
        <v>Real Estate</v>
      </c>
      <c r="D25" s="581">
        <f>D26+D27+D29+D31</f>
        <v>514218.43449999997</v>
      </c>
      <c r="E25" s="756">
        <f>E26*D25/D26</f>
        <v>350234.56696741201</v>
      </c>
      <c r="F25" s="756">
        <f>D25-E25</f>
        <v>163983.86753258796</v>
      </c>
      <c r="G25" s="574">
        <f>F25*AH25/AI25</f>
        <v>30123.000100307974</v>
      </c>
      <c r="H25" s="576">
        <f>$G$25*Rawdata2013!H37</f>
        <v>5676.3829339120684</v>
      </c>
      <c r="I25" s="576">
        <f>$G$25*Rawdata2013!I37</f>
        <v>88.361745387334196</v>
      </c>
      <c r="J25" s="576">
        <f>$G$25*Rawdata2013!J37</f>
        <v>12864.872844282132</v>
      </c>
      <c r="K25" s="576">
        <f>$G$25*Rawdata2013!K37</f>
        <v>7700.3963147438526</v>
      </c>
      <c r="L25" s="576">
        <f>$G$25*Rawdata2013!L37</f>
        <v>2427.1849963317518</v>
      </c>
      <c r="M25" s="577">
        <f>$G$25*Rawdata2013!M37</f>
        <v>1365.8012656508381</v>
      </c>
      <c r="N25" s="544"/>
      <c r="O25" s="555">
        <v>0</v>
      </c>
      <c r="P25" s="552">
        <f>$D25*Y25/$AF25+$D25*X25/$AF25</f>
        <v>368434.00038648053</v>
      </c>
      <c r="Q25" s="552">
        <f t="shared" ref="Q25:V25" si="11">$D25*Z25/$AF25</f>
        <v>14654.681378296333</v>
      </c>
      <c r="R25" s="549">
        <f t="shared" si="11"/>
        <v>383088.65366534755</v>
      </c>
      <c r="S25" s="552">
        <f t="shared" si="11"/>
        <v>0</v>
      </c>
      <c r="T25" s="552">
        <f t="shared" si="11"/>
        <v>13903.971401892621</v>
      </c>
      <c r="U25" s="552">
        <f t="shared" si="11"/>
        <v>117225.77571344457</v>
      </c>
      <c r="V25" s="556">
        <f t="shared" si="11"/>
        <v>131129.73868550838</v>
      </c>
      <c r="W25" s="585"/>
      <c r="X25" s="752">
        <f>'BS of listedcorp.(1)'!D252</f>
        <v>23708.66</v>
      </c>
      <c r="Y25" s="570">
        <f>'BS of listedcorp.(1)'!E252</f>
        <v>2514.933</v>
      </c>
      <c r="Z25" s="570">
        <f>'BS of listedcorp.(1)'!F252</f>
        <v>1043.059</v>
      </c>
      <c r="AA25" s="559">
        <f>'BS of listedcorp.(1)'!G252</f>
        <v>27266.65</v>
      </c>
      <c r="AB25" s="559">
        <f>'BS of listedcorp.(1)'!H252</f>
        <v>0</v>
      </c>
      <c r="AC25" s="559">
        <f>'BS of listedcorp.(1)'!I252</f>
        <v>989.62660000000005</v>
      </c>
      <c r="AD25" s="559">
        <f>'BS of listedcorp.(1)'!J252</f>
        <v>8343.6409999999996</v>
      </c>
      <c r="AE25" s="559">
        <f>'BS of listedcorp.(1)'!K252</f>
        <v>9333.2669999999998</v>
      </c>
      <c r="AF25" s="559">
        <f>'BS of listedcorp.(1)'!L252</f>
        <v>36599.919999999998</v>
      </c>
      <c r="AG25" s="559">
        <f>'BS of listedcorp.(1)'!M252</f>
        <v>27271.15</v>
      </c>
      <c r="AH25" s="559">
        <f>'BS of listedcorp.(1)'!O252</f>
        <v>1713.646</v>
      </c>
      <c r="AI25" s="560">
        <f>'BS of listedcorp.(1)'!N252</f>
        <v>9328.7620000000006</v>
      </c>
    </row>
    <row r="26" spans="1:35" s="585" customFormat="1">
      <c r="A26" s="759" t="str">
        <f>'2004'!A25</f>
        <v>6.1 Real Estate</v>
      </c>
      <c r="D26" s="573">
        <v>474567.43449999997</v>
      </c>
      <c r="E26" s="573">
        <v>323228.24069999997</v>
      </c>
      <c r="F26" s="573"/>
      <c r="G26" s="586"/>
      <c r="H26" s="588"/>
      <c r="I26" s="588"/>
      <c r="J26" s="588"/>
      <c r="K26" s="588"/>
      <c r="L26" s="588"/>
      <c r="M26" s="589"/>
      <c r="N26" s="544"/>
      <c r="O26" s="566"/>
      <c r="P26" s="564"/>
      <c r="Q26" s="564"/>
      <c r="R26" s="299"/>
      <c r="S26" s="564"/>
      <c r="T26" s="564"/>
      <c r="U26" s="564"/>
      <c r="V26" s="567"/>
      <c r="X26" s="586"/>
      <c r="Y26" s="573"/>
      <c r="Z26" s="573"/>
      <c r="AA26" s="573"/>
      <c r="AB26" s="573"/>
      <c r="AC26" s="573"/>
      <c r="AD26" s="573"/>
      <c r="AE26" s="573"/>
      <c r="AF26" s="573"/>
      <c r="AG26" s="573"/>
      <c r="AH26" s="573"/>
      <c r="AI26" s="590"/>
    </row>
    <row r="27" spans="1:35" s="585" customFormat="1">
      <c r="A27" s="759" t="str">
        <f>'2004'!A26</f>
        <v>6.2 Property Management</v>
      </c>
      <c r="D27" s="573">
        <v>13667.7</v>
      </c>
      <c r="E27" s="295"/>
      <c r="F27" s="573"/>
      <c r="G27" s="586"/>
      <c r="H27" s="588"/>
      <c r="I27" s="588"/>
      <c r="J27" s="588"/>
      <c r="K27" s="588"/>
      <c r="L27" s="588"/>
      <c r="M27" s="589"/>
      <c r="N27" s="544"/>
      <c r="O27" s="566"/>
      <c r="P27" s="564"/>
      <c r="Q27" s="564"/>
      <c r="R27" s="299"/>
      <c r="S27" s="564"/>
      <c r="T27" s="564"/>
      <c r="U27" s="564"/>
      <c r="V27" s="567"/>
      <c r="X27" s="586"/>
      <c r="Y27" s="573"/>
      <c r="Z27" s="573"/>
      <c r="AA27" s="573"/>
      <c r="AB27" s="573"/>
      <c r="AC27" s="573"/>
      <c r="AD27" s="573"/>
      <c r="AE27" s="573"/>
      <c r="AF27" s="573"/>
      <c r="AG27" s="573"/>
      <c r="AH27" s="573"/>
      <c r="AI27" s="590"/>
    </row>
    <row r="28" spans="1:35" s="585" customFormat="1">
      <c r="A28" s="758" t="s">
        <v>385</v>
      </c>
      <c r="D28" s="573">
        <v>3910.9</v>
      </c>
      <c r="E28" s="295">
        <v>2693.7</v>
      </c>
      <c r="F28" s="573">
        <v>1217.0999999999999</v>
      </c>
      <c r="G28" s="586"/>
      <c r="H28" s="588"/>
      <c r="I28" s="588"/>
      <c r="J28" s="588"/>
      <c r="K28" s="588"/>
      <c r="L28" s="588"/>
      <c r="M28" s="589"/>
      <c r="N28" s="544"/>
      <c r="O28" s="566"/>
      <c r="P28" s="564"/>
      <c r="Q28" s="564"/>
      <c r="R28" s="299"/>
      <c r="S28" s="564"/>
      <c r="T28" s="564"/>
      <c r="U28" s="564"/>
      <c r="V28" s="567"/>
      <c r="X28" s="586"/>
      <c r="Y28" s="573"/>
      <c r="Z28" s="573"/>
      <c r="AA28" s="573"/>
      <c r="AB28" s="573"/>
      <c r="AC28" s="573"/>
      <c r="AD28" s="573"/>
      <c r="AE28" s="573"/>
      <c r="AF28" s="573"/>
      <c r="AG28" s="573"/>
      <c r="AH28" s="573"/>
      <c r="AI28" s="590"/>
    </row>
    <row r="29" spans="1:35" s="585" customFormat="1">
      <c r="A29" s="584" t="str">
        <f>'2004'!A27</f>
        <v>6.3 Real Estate intermediary</v>
      </c>
      <c r="D29" s="573">
        <v>5489.5</v>
      </c>
      <c r="E29" s="573"/>
      <c r="F29" s="573"/>
      <c r="G29" s="586"/>
      <c r="H29" s="588"/>
      <c r="I29" s="588"/>
      <c r="J29" s="588"/>
      <c r="K29" s="588"/>
      <c r="L29" s="588"/>
      <c r="M29" s="589"/>
      <c r="N29" s="544"/>
      <c r="O29" s="566"/>
      <c r="P29" s="564"/>
      <c r="Q29" s="564"/>
      <c r="R29" s="299"/>
      <c r="S29" s="564"/>
      <c r="T29" s="564"/>
      <c r="U29" s="564"/>
      <c r="V29" s="567"/>
      <c r="X29" s="586"/>
      <c r="Y29" s="573"/>
      <c r="Z29" s="573"/>
      <c r="AA29" s="573"/>
      <c r="AB29" s="573"/>
      <c r="AC29" s="573"/>
      <c r="AD29" s="573"/>
      <c r="AE29" s="573"/>
      <c r="AF29" s="573"/>
      <c r="AG29" s="573"/>
      <c r="AH29" s="573"/>
      <c r="AI29" s="590"/>
    </row>
    <row r="30" spans="1:35" s="585" customFormat="1">
      <c r="A30" s="758" t="s">
        <v>385</v>
      </c>
      <c r="D30" s="573">
        <v>826</v>
      </c>
      <c r="E30" s="295">
        <v>638</v>
      </c>
      <c r="F30" s="573">
        <v>188</v>
      </c>
      <c r="G30" s="586"/>
      <c r="H30" s="588"/>
      <c r="I30" s="588"/>
      <c r="J30" s="588"/>
      <c r="K30" s="588"/>
      <c r="L30" s="588"/>
      <c r="M30" s="589"/>
      <c r="N30" s="544"/>
      <c r="O30" s="566"/>
      <c r="P30" s="564"/>
      <c r="Q30" s="564"/>
      <c r="R30" s="299"/>
      <c r="S30" s="564"/>
      <c r="T30" s="564"/>
      <c r="U30" s="564"/>
      <c r="V30" s="567"/>
      <c r="X30" s="586"/>
      <c r="Y30" s="573"/>
      <c r="Z30" s="573"/>
      <c r="AA30" s="573"/>
      <c r="AB30" s="573"/>
      <c r="AC30" s="573"/>
      <c r="AD30" s="573"/>
      <c r="AE30" s="573"/>
      <c r="AF30" s="573"/>
      <c r="AG30" s="573"/>
      <c r="AH30" s="573"/>
      <c r="AI30" s="590"/>
    </row>
    <row r="31" spans="1:35" s="585" customFormat="1">
      <c r="A31" s="584" t="str">
        <f>'2004'!A28</f>
        <v>6.4 Other Real Estate Activities</v>
      </c>
      <c r="D31" s="295">
        <v>20493.8</v>
      </c>
      <c r="E31" s="295"/>
      <c r="F31" s="573"/>
      <c r="G31" s="586"/>
      <c r="H31" s="588"/>
      <c r="I31" s="588"/>
      <c r="J31" s="588"/>
      <c r="K31" s="588"/>
      <c r="L31" s="588"/>
      <c r="M31" s="589"/>
      <c r="N31" s="544"/>
      <c r="O31" s="566"/>
      <c r="P31" s="564"/>
      <c r="Q31" s="564"/>
      <c r="R31" s="299"/>
      <c r="S31" s="564"/>
      <c r="T31" s="564"/>
      <c r="U31" s="564"/>
      <c r="V31" s="567"/>
      <c r="X31" s="586"/>
      <c r="Y31" s="573"/>
      <c r="Z31" s="573"/>
      <c r="AA31" s="573"/>
      <c r="AB31" s="573"/>
      <c r="AC31" s="573"/>
      <c r="AD31" s="573"/>
      <c r="AE31" s="573"/>
      <c r="AF31" s="573"/>
      <c r="AG31" s="573"/>
      <c r="AH31" s="573"/>
      <c r="AI31" s="590"/>
    </row>
    <row r="32" spans="1:35" s="585" customFormat="1">
      <c r="A32" s="583" t="str">
        <f>'2004'!A29</f>
        <v>7. Other</v>
      </c>
      <c r="B32" s="562" t="str">
        <f>'BS of listedcorp.(1)'!B253</f>
        <v>Other</v>
      </c>
      <c r="C32" s="562" t="str">
        <f>'BS of listedcorp.(1)'!C253</f>
        <v>Other</v>
      </c>
      <c r="D32" s="573">
        <f>SUM(D33+D35+D37+D39+D41+D43+D45+D47)</f>
        <v>748620.99999999988</v>
      </c>
      <c r="E32" s="760">
        <f>SUM(E33+E35+E37+E39+E41+E43+E45+E47)</f>
        <v>367068.88695872895</v>
      </c>
      <c r="F32" s="761">
        <f>SUM(F33+F35+F37+F39+F41+F43+F45+F47)</f>
        <v>381552.11278836534</v>
      </c>
      <c r="G32" s="762">
        <f t="shared" ref="G32:M32" si="12">SUM(G33+G35+G37+G39+G41+G43+G45+G47)</f>
        <v>202823.03254923678</v>
      </c>
      <c r="H32" s="760">
        <f t="shared" si="12"/>
        <v>87078.353565842408</v>
      </c>
      <c r="I32" s="760">
        <f t="shared" si="12"/>
        <v>2873.7329557870203</v>
      </c>
      <c r="J32" s="760">
        <f t="shared" si="12"/>
        <v>64611.449514504988</v>
      </c>
      <c r="K32" s="760">
        <f t="shared" si="12"/>
        <v>32301.388146090463</v>
      </c>
      <c r="L32" s="760">
        <f t="shared" si="12"/>
        <v>6903.9941425778543</v>
      </c>
      <c r="M32" s="761">
        <f t="shared" si="12"/>
        <v>9054.0702552882758</v>
      </c>
      <c r="N32" s="544"/>
      <c r="O32" s="555">
        <f t="shared" ref="O32:V32" si="13">$D32*X32/$AF32</f>
        <v>76391.538564909861</v>
      </c>
      <c r="P32" s="552">
        <f t="shared" si="13"/>
        <v>292986.22985520831</v>
      </c>
      <c r="Q32" s="552">
        <f t="shared" si="13"/>
        <v>89671.160549998734</v>
      </c>
      <c r="R32" s="549">
        <f t="shared" si="13"/>
        <v>459048.88568003586</v>
      </c>
      <c r="S32" s="552">
        <f t="shared" si="13"/>
        <v>0</v>
      </c>
      <c r="T32" s="552">
        <f t="shared" si="13"/>
        <v>22306.296533652374</v>
      </c>
      <c r="U32" s="552">
        <f t="shared" si="13"/>
        <v>267265.60133590619</v>
      </c>
      <c r="V32" s="556">
        <f t="shared" si="13"/>
        <v>289571.85457947745</v>
      </c>
      <c r="X32" s="752">
        <f>'BS of listedcorp.(1)'!D253</f>
        <v>1764.643</v>
      </c>
      <c r="Y32" s="570">
        <f>'BS of listedcorp.(1)'!E253</f>
        <v>6767.9759999999997</v>
      </c>
      <c r="Z32" s="570">
        <f>'BS of listedcorp.(1)'!F253</f>
        <v>2071.402</v>
      </c>
      <c r="AA32" s="559">
        <f>'BS of listedcorp.(1)'!G253</f>
        <v>10604.02</v>
      </c>
      <c r="AB32" s="559">
        <f>'BS of listedcorp.(1)'!H253</f>
        <v>0</v>
      </c>
      <c r="AC32" s="559">
        <f>'BS of listedcorp.(1)'!I253</f>
        <v>515.27499999999998</v>
      </c>
      <c r="AD32" s="559">
        <f>'BS of listedcorp.(1)'!J253</f>
        <v>6173.83</v>
      </c>
      <c r="AE32" s="559">
        <f>'BS of listedcorp.(1)'!K253</f>
        <v>6689.1040000000003</v>
      </c>
      <c r="AF32" s="559">
        <f>'BS of listedcorp.(1)'!L253</f>
        <v>17293.13</v>
      </c>
      <c r="AG32" s="559">
        <f>'BS of listedcorp.(1)'!M253</f>
        <v>9183.241</v>
      </c>
      <c r="AH32" s="559">
        <f>'BS of listedcorp.(1)'!O253</f>
        <v>1648.5050000000001</v>
      </c>
      <c r="AI32" s="560">
        <f>'BS of listedcorp.(1)'!N253</f>
        <v>8109.8850000000002</v>
      </c>
    </row>
    <row r="33" spans="1:35" s="585" customFormat="1">
      <c r="A33" s="584" t="str">
        <f>'2004'!A30</f>
        <v>7.1 Information Transportaion, Computer Science and Software</v>
      </c>
      <c r="D33" s="573">
        <v>77774.600000000006</v>
      </c>
      <c r="E33" s="763">
        <f>E34*D33/D34</f>
        <v>28444.702580961311</v>
      </c>
      <c r="F33" s="764">
        <f>F34*D33/D34</f>
        <v>49329.897419038687</v>
      </c>
      <c r="G33" s="765">
        <f>F33*'2008'!G31/'2008'!F31</f>
        <v>27124.180170102394</v>
      </c>
      <c r="H33" s="766">
        <f>$G33*Rawdata2013!Y18</f>
        <v>7370.4388097384553</v>
      </c>
      <c r="I33" s="766">
        <f>$G33*Rawdata2013!Z18</f>
        <v>41.449378244525455</v>
      </c>
      <c r="J33" s="766">
        <f>$G33*Rawdata2013!AA18</f>
        <v>7192.696482247311</v>
      </c>
      <c r="K33" s="766">
        <f>$G33*Rawdata2013!AB18</f>
        <v>4477.4047346797743</v>
      </c>
      <c r="L33" s="766">
        <f>$G33*Rawdata2013!AC18</f>
        <v>3432.5734996543315</v>
      </c>
      <c r="M33" s="767">
        <f>$G33*Rawdata2013!AD18</f>
        <v>4609.6521409088364</v>
      </c>
      <c r="N33" s="544"/>
      <c r="O33" s="566"/>
      <c r="P33" s="564"/>
      <c r="Q33" s="564"/>
      <c r="R33" s="299"/>
      <c r="S33" s="564"/>
      <c r="T33" s="564"/>
      <c r="U33" s="564"/>
      <c r="V33" s="567"/>
      <c r="X33" s="586"/>
      <c r="Y33" s="573"/>
      <c r="Z33" s="573"/>
      <c r="AA33" s="573"/>
      <c r="AB33" s="573"/>
      <c r="AC33" s="573"/>
      <c r="AD33" s="573"/>
      <c r="AE33" s="573"/>
      <c r="AF33" s="573"/>
      <c r="AG33" s="573"/>
      <c r="AH33" s="573"/>
      <c r="AI33" s="590"/>
    </row>
    <row r="34" spans="1:35" s="585" customFormat="1">
      <c r="A34" s="758" t="s">
        <v>385</v>
      </c>
      <c r="D34" s="768">
        <v>56730.8</v>
      </c>
      <c r="E34" s="769">
        <v>20748.3</v>
      </c>
      <c r="F34" s="769">
        <v>35982.5</v>
      </c>
      <c r="G34" s="765"/>
      <c r="H34" s="766"/>
      <c r="I34" s="766"/>
      <c r="J34" s="766"/>
      <c r="K34" s="766"/>
      <c r="L34" s="766"/>
      <c r="M34" s="767"/>
      <c r="N34" s="544"/>
      <c r="O34" s="566"/>
      <c r="P34" s="564"/>
      <c r="Q34" s="564"/>
      <c r="R34" s="299"/>
      <c r="S34" s="564"/>
      <c r="T34" s="564"/>
      <c r="U34" s="564"/>
      <c r="V34" s="567"/>
      <c r="X34" s="586"/>
      <c r="Y34" s="573"/>
      <c r="Z34" s="573"/>
      <c r="AA34" s="573"/>
      <c r="AB34" s="573"/>
      <c r="AC34" s="573"/>
      <c r="AD34" s="573"/>
      <c r="AE34" s="573"/>
      <c r="AF34" s="573"/>
      <c r="AG34" s="573"/>
      <c r="AH34" s="573"/>
      <c r="AI34" s="590"/>
    </row>
    <row r="35" spans="1:35" s="585" customFormat="1">
      <c r="A35" s="584" t="str">
        <f>'2004'!A31</f>
        <v>7.2 Tenancy and Business Services</v>
      </c>
      <c r="D35" s="768">
        <v>539678.19999999995</v>
      </c>
      <c r="E35" s="770">
        <f>E36*D35/D36</f>
        <v>264274.36748470005</v>
      </c>
      <c r="F35" s="771">
        <f>F36*D35/D36</f>
        <v>275403.83251529996</v>
      </c>
      <c r="G35" s="765">
        <f>F35*'2008'!G32/'2008'!F32</f>
        <v>146143.9346691448</v>
      </c>
      <c r="H35" s="766">
        <f>$G35*Rawdata2013!Y19</f>
        <v>67395.980979273634</v>
      </c>
      <c r="I35" s="766">
        <f>$G35*Rawdata2013!Z19</f>
        <v>2306.3078115749454</v>
      </c>
      <c r="J35" s="766">
        <f>$G35*Rawdata2013!AA19</f>
        <v>48899.672335876254</v>
      </c>
      <c r="K35" s="766">
        <f>$G35*Rawdata2013!AB19</f>
        <v>20835.085170156341</v>
      </c>
      <c r="L35" s="766">
        <f>$G35*Rawdata2013!AC19</f>
        <v>2921.426131345806</v>
      </c>
      <c r="M35" s="767">
        <f>$G35*Rawdata2013!AD19</f>
        <v>3785.5434804053771</v>
      </c>
      <c r="N35" s="544"/>
      <c r="O35" s="566"/>
      <c r="P35" s="564"/>
      <c r="Q35" s="564"/>
      <c r="R35" s="299"/>
      <c r="S35" s="564"/>
      <c r="T35" s="564"/>
      <c r="U35" s="564"/>
      <c r="V35" s="567"/>
      <c r="X35" s="586"/>
      <c r="Y35" s="573"/>
      <c r="Z35" s="573"/>
      <c r="AA35" s="573"/>
      <c r="AB35" s="573"/>
      <c r="AC35" s="573"/>
      <c r="AD35" s="573"/>
      <c r="AE35" s="573"/>
      <c r="AF35" s="573"/>
      <c r="AG35" s="573"/>
      <c r="AH35" s="573"/>
      <c r="AI35" s="590"/>
    </row>
    <row r="36" spans="1:35" s="585" customFormat="1">
      <c r="A36" s="758" t="s">
        <v>385</v>
      </c>
      <c r="D36" s="573">
        <v>230899.3</v>
      </c>
      <c r="E36" s="768">
        <v>113068.8</v>
      </c>
      <c r="F36" s="768">
        <v>117830.5</v>
      </c>
      <c r="G36" s="765"/>
      <c r="H36" s="766"/>
      <c r="I36" s="766"/>
      <c r="J36" s="766"/>
      <c r="K36" s="766"/>
      <c r="L36" s="766"/>
      <c r="M36" s="767"/>
      <c r="N36" s="544"/>
      <c r="O36" s="566"/>
      <c r="P36" s="564"/>
      <c r="Q36" s="564"/>
      <c r="R36" s="299"/>
      <c r="S36" s="564"/>
      <c r="T36" s="564"/>
      <c r="U36" s="564"/>
      <c r="V36" s="567"/>
      <c r="X36" s="586"/>
      <c r="Y36" s="573"/>
      <c r="Z36" s="573"/>
      <c r="AA36" s="573"/>
      <c r="AB36" s="573"/>
      <c r="AC36" s="573"/>
      <c r="AD36" s="573"/>
      <c r="AE36" s="573"/>
      <c r="AF36" s="573"/>
      <c r="AG36" s="573"/>
      <c r="AH36" s="573"/>
      <c r="AI36" s="590"/>
    </row>
    <row r="37" spans="1:35" s="585" customFormat="1">
      <c r="A37" s="584" t="str">
        <f>'2004'!A32</f>
        <v>7.3 Scientific ResearchTechnical Service and Geologic Prospecting</v>
      </c>
      <c r="D37" s="768">
        <v>67452.899999999994</v>
      </c>
      <c r="E37" s="770">
        <f>E38*D37/D38</f>
        <v>39730.007302172133</v>
      </c>
      <c r="F37" s="771">
        <f>F38*D37/D38</f>
        <v>27722.892563337122</v>
      </c>
      <c r="G37" s="765">
        <f>F37*'2008'!G33/'2008'!F33</f>
        <v>9536.7870995677877</v>
      </c>
      <c r="H37" s="766">
        <f>$G37*Rawdata2013!Y20</f>
        <v>3995.3602606948134</v>
      </c>
      <c r="I37" s="766">
        <f>$G37*Rawdata2013!Z20</f>
        <v>65.79322574394682</v>
      </c>
      <c r="J37" s="766">
        <f>$G37*Rawdata2013!AA20</f>
        <v>3082.0241724932253</v>
      </c>
      <c r="K37" s="766">
        <f>$G37*Rawdata2013!AB20</f>
        <v>1950.2845483123481</v>
      </c>
      <c r="L37" s="766">
        <f>$G37*Rawdata2013!AC20</f>
        <v>163.45449292484562</v>
      </c>
      <c r="M37" s="767">
        <f>$G37*Rawdata2013!AD20</f>
        <v>279.85626095963971</v>
      </c>
      <c r="N37" s="544"/>
      <c r="O37" s="566"/>
      <c r="P37" s="564"/>
      <c r="Q37" s="564"/>
      <c r="R37" s="299"/>
      <c r="S37" s="564"/>
      <c r="T37" s="564"/>
      <c r="U37" s="564"/>
      <c r="V37" s="567"/>
      <c r="X37" s="586"/>
      <c r="Y37" s="573"/>
      <c r="Z37" s="573"/>
      <c r="AA37" s="573"/>
      <c r="AB37" s="573"/>
      <c r="AC37" s="573"/>
      <c r="AD37" s="573"/>
      <c r="AE37" s="573"/>
      <c r="AF37" s="573"/>
      <c r="AG37" s="573"/>
      <c r="AH37" s="573"/>
      <c r="AI37" s="590"/>
    </row>
    <row r="38" spans="1:35" s="585" customFormat="1">
      <c r="A38" s="758" t="s">
        <v>385</v>
      </c>
      <c r="D38" s="768">
        <v>25077.153689999999</v>
      </c>
      <c r="E38" s="769">
        <v>14770.536169999999</v>
      </c>
      <c r="F38" s="769">
        <v>10306.617470000001</v>
      </c>
      <c r="G38" s="765"/>
      <c r="H38" s="766"/>
      <c r="I38" s="766"/>
      <c r="J38" s="766"/>
      <c r="K38" s="766"/>
      <c r="L38" s="766"/>
      <c r="M38" s="767"/>
      <c r="N38" s="544"/>
      <c r="O38" s="566"/>
      <c r="P38" s="564"/>
      <c r="Q38" s="564"/>
      <c r="R38" s="299"/>
      <c r="S38" s="564"/>
      <c r="T38" s="564"/>
      <c r="U38" s="564"/>
      <c r="V38" s="567"/>
      <c r="X38" s="586"/>
      <c r="Y38" s="573"/>
      <c r="Z38" s="573"/>
      <c r="AA38" s="573"/>
      <c r="AB38" s="573"/>
      <c r="AC38" s="573"/>
      <c r="AD38" s="573"/>
      <c r="AE38" s="573"/>
      <c r="AF38" s="573"/>
      <c r="AG38" s="573"/>
      <c r="AH38" s="573"/>
      <c r="AI38" s="590"/>
    </row>
    <row r="39" spans="1:35" s="585" customFormat="1">
      <c r="A39" s="584" t="str">
        <f>'2004'!A33</f>
        <v>7.4 Water Conservancy , Environment and Public Facilities Management</v>
      </c>
      <c r="D39" s="768">
        <v>33997.9</v>
      </c>
      <c r="E39" s="770">
        <f>E40*D39/D40</f>
        <v>18801.167585840547</v>
      </c>
      <c r="F39" s="771">
        <f>F40*D39/D40</f>
        <v>15196.732251001496</v>
      </c>
      <c r="G39" s="765">
        <f>F39*'2008'!G34/'2008'!F34</f>
        <v>9567.9399108460457</v>
      </c>
      <c r="H39" s="766">
        <f>$G39*Rawdata2013!Y21</f>
        <v>4638.7534275199305</v>
      </c>
      <c r="I39" s="766">
        <f>$G39*Rawdata2013!Z21</f>
        <v>279.92174317599085</v>
      </c>
      <c r="J39" s="766">
        <f>$G39*Rawdata2013!AA21</f>
        <v>3223.1877792134146</v>
      </c>
      <c r="K39" s="766">
        <f>$G39*Rawdata2013!AB21</f>
        <v>1197.3327867513731</v>
      </c>
      <c r="L39" s="766">
        <f>$G39*Rawdata2013!AC21</f>
        <v>121.52034253596022</v>
      </c>
      <c r="M39" s="767">
        <f>$G39*Rawdata2013!AD21</f>
        <v>107.19568891141095</v>
      </c>
      <c r="N39" s="544"/>
      <c r="O39" s="566"/>
      <c r="P39" s="564"/>
      <c r="Q39" s="564"/>
      <c r="R39" s="299"/>
      <c r="S39" s="564"/>
      <c r="T39" s="564"/>
      <c r="U39" s="564"/>
      <c r="V39" s="567"/>
      <c r="X39" s="586"/>
      <c r="Y39" s="573"/>
      <c r="Z39" s="573"/>
      <c r="AA39" s="573"/>
      <c r="AB39" s="573"/>
      <c r="AC39" s="573"/>
      <c r="AD39" s="573"/>
      <c r="AE39" s="573"/>
      <c r="AF39" s="573"/>
      <c r="AG39" s="573"/>
      <c r="AH39" s="573"/>
      <c r="AI39" s="590"/>
    </row>
    <row r="40" spans="1:35" s="585" customFormat="1">
      <c r="A40" s="758" t="s">
        <v>385</v>
      </c>
      <c r="D40" s="768">
        <v>14586.190140000001</v>
      </c>
      <c r="E40" s="769">
        <v>8066.3042500000001</v>
      </c>
      <c r="F40" s="769">
        <v>6519.8858200000004</v>
      </c>
      <c r="G40" s="765"/>
      <c r="H40" s="766"/>
      <c r="I40" s="766"/>
      <c r="J40" s="766"/>
      <c r="K40" s="766"/>
      <c r="L40" s="766"/>
      <c r="M40" s="767"/>
      <c r="N40" s="544"/>
      <c r="O40" s="566"/>
      <c r="P40" s="564"/>
      <c r="Q40" s="564"/>
      <c r="R40" s="299"/>
      <c r="S40" s="564"/>
      <c r="T40" s="564"/>
      <c r="U40" s="564"/>
      <c r="V40" s="567"/>
      <c r="X40" s="586"/>
      <c r="Y40" s="573"/>
      <c r="Z40" s="573"/>
      <c r="AA40" s="573"/>
      <c r="AB40" s="573"/>
      <c r="AC40" s="573"/>
      <c r="AD40" s="573"/>
      <c r="AE40" s="573"/>
      <c r="AF40" s="573"/>
      <c r="AG40" s="573"/>
      <c r="AH40" s="573"/>
      <c r="AI40" s="590"/>
    </row>
    <row r="41" spans="1:35" s="585" customFormat="1">
      <c r="A41" s="584" t="str">
        <f>'2004'!A34</f>
        <v>7.5 Resident Services and Other Services</v>
      </c>
      <c r="D41" s="768">
        <v>7933.2</v>
      </c>
      <c r="E41" s="770">
        <f>E42*D41/D42</f>
        <v>4430.1357960148443</v>
      </c>
      <c r="F41" s="771">
        <f>F42*D41/D42</f>
        <v>3503.0642487281229</v>
      </c>
      <c r="G41" s="765">
        <f>F41*'2008'!G35/'2008'!F35</f>
        <v>2433.2439999799608</v>
      </c>
      <c r="H41" s="766">
        <f>$G41*Rawdata2013!Y22</f>
        <v>724.21919688810101</v>
      </c>
      <c r="I41" s="766">
        <f>$G41*Rawdata2013!Z22</f>
        <v>73.918696616141105</v>
      </c>
      <c r="J41" s="766">
        <f>$G41*Rawdata2013!AA22</f>
        <v>466.63861009044433</v>
      </c>
      <c r="K41" s="766">
        <f>$G41*Rawdata2013!AB22</f>
        <v>1088.2917814663563</v>
      </c>
      <c r="L41" s="766">
        <f>$G41*Rawdata2013!AC22</f>
        <v>40.026514142765201</v>
      </c>
      <c r="M41" s="767">
        <f>$G41*Rawdata2013!AD22</f>
        <v>40.149200776152995</v>
      </c>
      <c r="N41" s="544"/>
      <c r="O41" s="566"/>
      <c r="P41" s="564"/>
      <c r="Q41" s="564"/>
      <c r="R41" s="299"/>
      <c r="S41" s="564"/>
      <c r="T41" s="564"/>
      <c r="U41" s="564"/>
      <c r="V41" s="567"/>
      <c r="X41" s="586"/>
      <c r="Y41" s="573"/>
      <c r="Z41" s="573"/>
      <c r="AA41" s="573"/>
      <c r="AB41" s="573"/>
      <c r="AC41" s="573"/>
      <c r="AD41" s="573"/>
      <c r="AE41" s="573"/>
      <c r="AF41" s="573"/>
      <c r="AG41" s="573"/>
      <c r="AH41" s="573"/>
      <c r="AI41" s="590"/>
    </row>
    <row r="42" spans="1:35" s="585" customFormat="1">
      <c r="A42" s="758" t="s">
        <v>385</v>
      </c>
      <c r="D42" s="768">
        <v>1773.06078</v>
      </c>
      <c r="E42" s="769">
        <v>990.13009</v>
      </c>
      <c r="F42" s="769">
        <v>782.9307</v>
      </c>
      <c r="G42" s="765"/>
      <c r="H42" s="766"/>
      <c r="I42" s="766"/>
      <c r="J42" s="766"/>
      <c r="K42" s="766"/>
      <c r="L42" s="766"/>
      <c r="M42" s="767"/>
      <c r="N42" s="544"/>
      <c r="O42" s="566"/>
      <c r="P42" s="564"/>
      <c r="Q42" s="564"/>
      <c r="R42" s="299"/>
      <c r="S42" s="564"/>
      <c r="T42" s="564"/>
      <c r="U42" s="564"/>
      <c r="V42" s="567"/>
      <c r="X42" s="586"/>
      <c r="Y42" s="573"/>
      <c r="Z42" s="573"/>
      <c r="AA42" s="573"/>
      <c r="AB42" s="573"/>
      <c r="AC42" s="573"/>
      <c r="AD42" s="573"/>
      <c r="AE42" s="573"/>
      <c r="AF42" s="573"/>
      <c r="AG42" s="573"/>
      <c r="AH42" s="573"/>
      <c r="AI42" s="590"/>
    </row>
    <row r="43" spans="1:35" s="585" customFormat="1">
      <c r="A43" s="584" t="str">
        <f>'2004'!A35</f>
        <v>7.6 Education</v>
      </c>
      <c r="D43" s="768">
        <v>3096.7</v>
      </c>
      <c r="E43" s="770">
        <f>E44*D43/D44</f>
        <v>1670.8117879940544</v>
      </c>
      <c r="F43" s="771">
        <f>F44*D43/D44</f>
        <v>1425.888212005945</v>
      </c>
      <c r="G43" s="765">
        <f>F43*'2008'!G36/'2008'!F36</f>
        <v>1342.9426708027527</v>
      </c>
      <c r="H43" s="766">
        <f>$G43*Rawdata2013!Y23</f>
        <v>245.84693385800384</v>
      </c>
      <c r="I43" s="766">
        <f>$G43*Rawdata2013!Z23</f>
        <v>34.866984445552148</v>
      </c>
      <c r="J43" s="766">
        <f>$G43*Rawdata2013!AA23</f>
        <v>156.16419277168316</v>
      </c>
      <c r="K43" s="766">
        <f>$G43*Rawdata2013!AB23</f>
        <v>846.78201279085954</v>
      </c>
      <c r="L43" s="766">
        <f>$G43*Rawdata2013!AC23</f>
        <v>30.226726565360501</v>
      </c>
      <c r="M43" s="767">
        <f>$G43*Rawdata2013!AD23</f>
        <v>29.012453475216898</v>
      </c>
      <c r="N43" s="544"/>
      <c r="O43" s="566"/>
      <c r="P43" s="564"/>
      <c r="Q43" s="564"/>
      <c r="R43" s="299"/>
      <c r="S43" s="564"/>
      <c r="T43" s="564"/>
      <c r="U43" s="564"/>
      <c r="V43" s="567"/>
      <c r="X43" s="586"/>
      <c r="Y43" s="573"/>
      <c r="Z43" s="573"/>
      <c r="AA43" s="573"/>
      <c r="AB43" s="573"/>
      <c r="AC43" s="573"/>
      <c r="AD43" s="573"/>
      <c r="AE43" s="573"/>
      <c r="AF43" s="573"/>
      <c r="AG43" s="573"/>
      <c r="AH43" s="573"/>
      <c r="AI43" s="590"/>
    </row>
    <row r="44" spans="1:35" s="585" customFormat="1">
      <c r="A44" s="758" t="s">
        <v>385</v>
      </c>
      <c r="D44" s="768">
        <v>1331.44587</v>
      </c>
      <c r="E44" s="769">
        <v>718.37615999999991</v>
      </c>
      <c r="F44" s="769">
        <v>613.06970999999999</v>
      </c>
      <c r="G44" s="765"/>
      <c r="H44" s="766"/>
      <c r="I44" s="766"/>
      <c r="J44" s="766"/>
      <c r="K44" s="766"/>
      <c r="L44" s="766"/>
      <c r="M44" s="767"/>
      <c r="N44" s="544"/>
      <c r="O44" s="566"/>
      <c r="P44" s="564"/>
      <c r="Q44" s="564"/>
      <c r="R44" s="299"/>
      <c r="S44" s="564"/>
      <c r="T44" s="564"/>
      <c r="U44" s="564"/>
      <c r="V44" s="567"/>
      <c r="X44" s="586"/>
      <c r="Y44" s="573"/>
      <c r="Z44" s="573"/>
      <c r="AA44" s="573"/>
      <c r="AB44" s="573"/>
      <c r="AC44" s="573"/>
      <c r="AD44" s="573"/>
      <c r="AE44" s="573"/>
      <c r="AF44" s="573"/>
      <c r="AG44" s="573"/>
      <c r="AH44" s="573"/>
      <c r="AI44" s="590"/>
    </row>
    <row r="45" spans="1:35" s="585" customFormat="1">
      <c r="A45" s="584" t="str">
        <f>'2004'!A36</f>
        <v>7.7 Health, Social Security and Social Welfare</v>
      </c>
      <c r="D45" s="768">
        <v>3562.4</v>
      </c>
      <c r="E45" s="770">
        <f>E46*D45/D46</f>
        <v>2214.5056886250745</v>
      </c>
      <c r="F45" s="771">
        <f>F46*D45/D46</f>
        <v>1347.8943113749258</v>
      </c>
      <c r="G45" s="765">
        <f>F45*'2008'!G37/'2008'!F37</f>
        <v>1412.4590781351592</v>
      </c>
      <c r="H45" s="766">
        <f>$G45*Rawdata2013!Y24</f>
        <v>540.51617961704346</v>
      </c>
      <c r="I45" s="766">
        <f>$G45*Rawdata2013!Z24</f>
        <v>40.184349755501451</v>
      </c>
      <c r="J45" s="766">
        <f>$G45*Rawdata2013!AA24</f>
        <v>115.61673792505401</v>
      </c>
      <c r="K45" s="766">
        <f>$G45*Rawdata2013!AB24</f>
        <v>658.33344187503326</v>
      </c>
      <c r="L45" s="766">
        <f>$G45*Rawdata2013!AC24</f>
        <v>22.084541503516835</v>
      </c>
      <c r="M45" s="767">
        <f>$G45*Rawdata2013!AD24</f>
        <v>35.684178371930251</v>
      </c>
      <c r="N45" s="544"/>
      <c r="O45" s="566"/>
      <c r="P45" s="564"/>
      <c r="Q45" s="564"/>
      <c r="R45" s="299"/>
      <c r="S45" s="564"/>
      <c r="T45" s="564"/>
      <c r="U45" s="564"/>
      <c r="V45" s="567"/>
      <c r="X45" s="586"/>
      <c r="Y45" s="573"/>
      <c r="Z45" s="573"/>
      <c r="AA45" s="573"/>
      <c r="AB45" s="573"/>
      <c r="AC45" s="573"/>
      <c r="AD45" s="573"/>
      <c r="AE45" s="573"/>
      <c r="AF45" s="573"/>
      <c r="AG45" s="573"/>
      <c r="AH45" s="573"/>
      <c r="AI45" s="590"/>
    </row>
    <row r="46" spans="1:35" s="585" customFormat="1">
      <c r="A46" s="758" t="s">
        <v>385</v>
      </c>
      <c r="D46" s="768">
        <v>1622.2410300000001</v>
      </c>
      <c r="E46" s="769">
        <v>1008.4386900000001</v>
      </c>
      <c r="F46" s="769">
        <v>613.80234000000007</v>
      </c>
      <c r="G46" s="765"/>
      <c r="H46" s="766"/>
      <c r="I46" s="766"/>
      <c r="J46" s="766"/>
      <c r="K46" s="766"/>
      <c r="L46" s="766"/>
      <c r="M46" s="767"/>
      <c r="N46" s="544"/>
      <c r="O46" s="566"/>
      <c r="P46" s="564"/>
      <c r="Q46" s="564"/>
      <c r="R46" s="299"/>
      <c r="S46" s="564"/>
      <c r="T46" s="564"/>
      <c r="U46" s="564"/>
      <c r="V46" s="567"/>
      <c r="X46" s="586"/>
      <c r="Y46" s="573"/>
      <c r="Z46" s="573"/>
      <c r="AA46" s="573"/>
      <c r="AB46" s="573"/>
      <c r="AC46" s="573"/>
      <c r="AD46" s="573"/>
      <c r="AE46" s="573"/>
      <c r="AF46" s="573"/>
      <c r="AG46" s="573"/>
      <c r="AH46" s="573"/>
      <c r="AI46" s="590"/>
    </row>
    <row r="47" spans="1:35" s="585" customFormat="1">
      <c r="A47" s="584" t="str">
        <f>'2004'!A37</f>
        <v>7.8 Cultural, Sport and Entertainment</v>
      </c>
      <c r="D47" s="768">
        <v>15125.1</v>
      </c>
      <c r="E47" s="770">
        <f>E48*D47/D48</f>
        <v>7503.1887324209156</v>
      </c>
      <c r="F47" s="771">
        <f>F48*D47/D48</f>
        <v>7621.9112675790857</v>
      </c>
      <c r="G47" s="765">
        <f>F47*'2008'!G38/'2008'!F38</f>
        <v>5261.5449506578761</v>
      </c>
      <c r="H47" s="766">
        <f>$G47*Rawdata2013!Y25</f>
        <v>2167.2377782524477</v>
      </c>
      <c r="I47" s="766">
        <f>$G47*Rawdata2013!Z25</f>
        <v>31.290766230416725</v>
      </c>
      <c r="J47" s="766">
        <f>$G47*Rawdata2013!AA25</f>
        <v>1475.4492038875983</v>
      </c>
      <c r="K47" s="766">
        <f>$G47*Rawdata2013!AB25</f>
        <v>1247.8736700583754</v>
      </c>
      <c r="L47" s="766">
        <f>$G47*Rawdata2013!AC25</f>
        <v>172.68189390526803</v>
      </c>
      <c r="M47" s="767">
        <f>$G47*Rawdata2013!AD25</f>
        <v>166.97685147971123</v>
      </c>
      <c r="N47" s="544"/>
      <c r="O47" s="566"/>
      <c r="P47" s="564"/>
      <c r="Q47" s="564"/>
      <c r="R47" s="299"/>
      <c r="S47" s="564"/>
      <c r="T47" s="564"/>
      <c r="U47" s="564"/>
      <c r="V47" s="567"/>
      <c r="X47" s="586"/>
      <c r="Y47" s="573"/>
      <c r="Z47" s="573"/>
      <c r="AA47" s="573"/>
      <c r="AB47" s="573"/>
      <c r="AC47" s="573"/>
      <c r="AD47" s="573"/>
      <c r="AE47" s="573"/>
      <c r="AF47" s="573"/>
      <c r="AG47" s="573"/>
      <c r="AH47" s="573"/>
      <c r="AI47" s="590"/>
    </row>
    <row r="48" spans="1:35" s="585" customFormat="1" ht="15.75" thickBot="1">
      <c r="A48" s="643" t="s">
        <v>385</v>
      </c>
      <c r="B48" s="607"/>
      <c r="C48" s="607"/>
      <c r="D48" s="772">
        <v>8719.6721899999993</v>
      </c>
      <c r="E48" s="773">
        <v>4325.6141200000002</v>
      </c>
      <c r="F48" s="772">
        <v>4394.05807</v>
      </c>
      <c r="G48" s="610"/>
      <c r="H48" s="612"/>
      <c r="I48" s="612"/>
      <c r="J48" s="612"/>
      <c r="K48" s="612"/>
      <c r="L48" s="612"/>
      <c r="M48" s="613"/>
      <c r="N48" s="544"/>
      <c r="O48" s="711"/>
      <c r="P48" s="615"/>
      <c r="Q48" s="615"/>
      <c r="R48" s="774"/>
      <c r="S48" s="615"/>
      <c r="T48" s="615"/>
      <c r="U48" s="615"/>
      <c r="V48" s="775"/>
      <c r="X48" s="776"/>
      <c r="Y48" s="609"/>
      <c r="Z48" s="609"/>
      <c r="AA48" s="609"/>
      <c r="AB48" s="609"/>
      <c r="AC48" s="609"/>
      <c r="AD48" s="609"/>
      <c r="AE48" s="609"/>
      <c r="AF48" s="609"/>
      <c r="AG48" s="609"/>
      <c r="AH48" s="609"/>
      <c r="AI48" s="619"/>
    </row>
    <row r="49" spans="1:35" s="585" customFormat="1">
      <c r="A49" s="713" t="s">
        <v>279</v>
      </c>
      <c r="D49" s="43">
        <f>SUM(D32+D25+D23+D21+D19+D14+D9)</f>
        <v>3033899.6975499997</v>
      </c>
      <c r="E49" s="43">
        <f t="shared" ref="E49:F49" si="14">SUM(E47+E45+E43+E41+E39+E37+E35+E33+E25+E23+E21+E19+E14+E9)</f>
        <v>1809989.0070603807</v>
      </c>
      <c r="F49" s="43">
        <f t="shared" si="14"/>
        <v>1219559.7544343146</v>
      </c>
      <c r="G49" s="43">
        <f>SUM(H49:M49)</f>
        <v>637231.55732056464</v>
      </c>
      <c r="H49" s="48">
        <f>SUM(H32+H25+H23+H21+H19+H14+H9)</f>
        <v>196263.40483970399</v>
      </c>
      <c r="I49" s="48">
        <f t="shared" ref="I49:M49" si="15">SUM(I32+I25+I23+I21+I19+I14+I9)</f>
        <v>11998.188284038155</v>
      </c>
      <c r="J49" s="48">
        <f t="shared" si="15"/>
        <v>212130.02773436045</v>
      </c>
      <c r="K49" s="48">
        <f t="shared" si="15"/>
        <v>135625.24199964156</v>
      </c>
      <c r="L49" s="48">
        <f t="shared" si="15"/>
        <v>32457.374110988538</v>
      </c>
      <c r="M49" s="48">
        <f t="shared" si="15"/>
        <v>48757.320351832015</v>
      </c>
      <c r="N49" s="544"/>
      <c r="O49" s="48">
        <f>SUM(O32+O25+O23+O21+O19+O14+O9)</f>
        <v>335040.79287801101</v>
      </c>
      <c r="P49" s="48">
        <f t="shared" ref="P49:V49" si="16">SUM(P32+P25+P23+P21+P19+P14+P9)</f>
        <v>1376649.6979601723</v>
      </c>
      <c r="Q49" s="48">
        <f t="shared" si="16"/>
        <v>276928.40575934813</v>
      </c>
      <c r="R49" s="43">
        <f t="shared" si="16"/>
        <v>1988618.8322108123</v>
      </c>
      <c r="S49" s="48">
        <f t="shared" si="16"/>
        <v>65.278088835415332</v>
      </c>
      <c r="T49" s="48">
        <f t="shared" si="16"/>
        <v>119528.77668410566</v>
      </c>
      <c r="U49" s="48">
        <f t="shared" si="16"/>
        <v>925686.50980021944</v>
      </c>
      <c r="V49" s="43">
        <f t="shared" si="16"/>
        <v>1045280.5334374111</v>
      </c>
      <c r="X49" s="573"/>
      <c r="Y49" s="573"/>
      <c r="Z49" s="573"/>
      <c r="AA49" s="573"/>
      <c r="AB49" s="573"/>
      <c r="AC49" s="573"/>
      <c r="AD49" s="573"/>
      <c r="AE49" s="573"/>
      <c r="AF49" s="573"/>
      <c r="AG49" s="573"/>
      <c r="AH49" s="573"/>
      <c r="AI49" s="573"/>
    </row>
    <row r="50" spans="1:35" s="585" customFormat="1" ht="15.75" thickBot="1">
      <c r="A50" s="509"/>
      <c r="B50" s="607"/>
      <c r="C50" s="607"/>
      <c r="D50" s="510"/>
      <c r="E50" s="508"/>
      <c r="F50" s="43"/>
      <c r="G50" s="43" t="s">
        <v>109</v>
      </c>
      <c r="H50" s="746">
        <f t="shared" ref="H50:M50" si="17">H49/$G$49</f>
        <v>0.30799385652674455</v>
      </c>
      <c r="I50" s="746">
        <f t="shared" si="17"/>
        <v>1.8828615981431013E-2</v>
      </c>
      <c r="J50" s="746">
        <f t="shared" si="17"/>
        <v>0.33289316151624093</v>
      </c>
      <c r="K50" s="746">
        <f t="shared" si="17"/>
        <v>0.21283509964559735</v>
      </c>
      <c r="L50" s="746">
        <f t="shared" si="17"/>
        <v>5.0934976050880959E-2</v>
      </c>
      <c r="M50" s="746">
        <f t="shared" si="17"/>
        <v>7.6514290279105307E-2</v>
      </c>
      <c r="N50" s="544"/>
      <c r="O50" s="625"/>
      <c r="P50" s="625"/>
      <c r="Q50" s="625"/>
      <c r="R50" s="508"/>
      <c r="S50" s="625"/>
      <c r="T50" s="625"/>
      <c r="U50" s="625"/>
      <c r="V50" s="508"/>
      <c r="X50" s="573"/>
      <c r="Y50" s="573"/>
      <c r="Z50" s="573"/>
      <c r="AA50" s="573"/>
      <c r="AB50" s="573"/>
      <c r="AC50" s="573"/>
      <c r="AD50" s="573"/>
      <c r="AE50" s="573"/>
      <c r="AF50" s="573"/>
      <c r="AG50" s="573"/>
      <c r="AH50" s="573"/>
      <c r="AI50" s="573"/>
    </row>
    <row r="51" spans="1:35" s="585" customFormat="1" ht="15" customHeight="1">
      <c r="A51" s="626" t="str">
        <f>'2004'!A41</f>
        <v>8. Finance and Insurance</v>
      </c>
      <c r="B51" s="554" t="str">
        <f>'BS of listedcorp.(1)'!B251</f>
        <v>J</v>
      </c>
      <c r="C51" s="554" t="str">
        <f>'BS of listedcorp.(1)'!C251</f>
        <v>Finance and Insruance</v>
      </c>
      <c r="D51" s="581">
        <f>'BS of Fina.corp.'!$Z$28</f>
        <v>1685609.8699999999</v>
      </c>
      <c r="E51" s="777">
        <f>'BS of Fina.corp.'!$AA$28</f>
        <v>1508050.6872330001</v>
      </c>
      <c r="F51" s="777">
        <f>'BS of Fina.corp.'!$AB$28</f>
        <v>125784.85</v>
      </c>
      <c r="G51" s="777">
        <f>'BS of Fina.corp.'!$AC$28</f>
        <v>40201.838956427142</v>
      </c>
      <c r="H51" s="778"/>
      <c r="I51" s="778"/>
      <c r="J51" s="778"/>
      <c r="K51" s="778"/>
      <c r="L51" s="1061">
        <f>'BS of Fina.corp.'!$I$28</f>
        <v>1.5593458679148802E-2</v>
      </c>
      <c r="M51" s="1062"/>
      <c r="N51" s="779"/>
      <c r="O51" s="780">
        <f t="shared" ref="O51:V51" si="18">O53*$D51/$D53</f>
        <v>0</v>
      </c>
      <c r="P51" s="778">
        <f t="shared" si="18"/>
        <v>14662.461757925572</v>
      </c>
      <c r="Q51" s="778">
        <f t="shared" si="18"/>
        <v>17325.769585514747</v>
      </c>
      <c r="R51" s="777">
        <f t="shared" si="18"/>
        <v>31988.231343440319</v>
      </c>
      <c r="S51" s="778">
        <f t="shared" si="18"/>
        <v>17496.442078839216</v>
      </c>
      <c r="T51" s="778">
        <f t="shared" si="18"/>
        <v>5560.1587726608304</v>
      </c>
      <c r="U51" s="778">
        <f t="shared" si="18"/>
        <v>1630565.0378050597</v>
      </c>
      <c r="V51" s="781">
        <f t="shared" si="18"/>
        <v>1653621.6386565596</v>
      </c>
      <c r="W51" s="578"/>
      <c r="X51" s="782">
        <f>'BS of listedcorp.(1)'!D251</f>
        <v>27.487089999999998</v>
      </c>
      <c r="Y51" s="783">
        <f>'BS of listedcorp.(1)'!E251</f>
        <v>9045.366</v>
      </c>
      <c r="Z51" s="783">
        <f>'BS of listedcorp.(1)'!F251</f>
        <v>54351.23</v>
      </c>
      <c r="AA51" s="783">
        <f>'BS of listedcorp.(1)'!G251</f>
        <v>63424.09</v>
      </c>
      <c r="AB51" s="783">
        <f>'BS of listedcorp.(1)'!H251</f>
        <v>875.99009999999998</v>
      </c>
      <c r="AC51" s="783">
        <f>'BS of listedcorp.(1)'!I251</f>
        <v>3209.0239999999999</v>
      </c>
      <c r="AD51" s="783">
        <f>'BS of listedcorp.(1)'!J251</f>
        <v>1011748</v>
      </c>
      <c r="AE51" s="783">
        <f>'BS of listedcorp.(1)'!K251</f>
        <v>1015833</v>
      </c>
      <c r="AF51" s="783">
        <f>'BS of listedcorp.(1)'!L251</f>
        <v>1079257</v>
      </c>
      <c r="AG51" s="783">
        <f>'BS of listedcorp.(1)'!M251</f>
        <v>957612.4</v>
      </c>
      <c r="AH51" s="783">
        <f>'BS of listedcorp.(1)'!O251</f>
        <v>16228.11</v>
      </c>
      <c r="AI51" s="784">
        <f>'BS of listedcorp.(1)'!N251</f>
        <v>121644.5</v>
      </c>
    </row>
    <row r="52" spans="1:35" s="585" customFormat="1">
      <c r="A52" s="584" t="str">
        <f>'2004'!A42</f>
        <v>8.1 Depository Financial Institutions</v>
      </c>
      <c r="B52" s="736"/>
      <c r="C52" s="509"/>
      <c r="D52" s="623"/>
      <c r="E52" s="623"/>
      <c r="F52" s="623"/>
      <c r="G52" s="623"/>
      <c r="H52" s="751"/>
      <c r="I52" s="751"/>
      <c r="J52" s="751"/>
      <c r="K52" s="751"/>
      <c r="L52" s="751"/>
      <c r="M52" s="785"/>
      <c r="N52" s="544"/>
      <c r="O52" s="750"/>
      <c r="P52" s="751"/>
      <c r="Q52" s="751"/>
      <c r="R52" s="623"/>
      <c r="S52" s="751"/>
      <c r="T52" s="751"/>
      <c r="U52" s="751"/>
      <c r="V52" s="742"/>
      <c r="W52" s="737"/>
      <c r="X52" s="741"/>
      <c r="Y52" s="623"/>
      <c r="Z52" s="623"/>
      <c r="AA52" s="623"/>
      <c r="AB52" s="623"/>
      <c r="AC52" s="623"/>
      <c r="AD52" s="623"/>
      <c r="AE52" s="623"/>
      <c r="AF52" s="623"/>
      <c r="AG52" s="623"/>
      <c r="AH52" s="623"/>
      <c r="AI52" s="742"/>
    </row>
    <row r="53" spans="1:35" s="585" customFormat="1" ht="15.75" thickBot="1">
      <c r="A53" s="643" t="str">
        <f>'2004'!A43</f>
        <v>8.1.1 Four Major Banks in China (ICBC, CCB, ABC, BOC)</v>
      </c>
      <c r="B53" s="786"/>
      <c r="C53" s="787"/>
      <c r="D53" s="609">
        <f>'BS of M.Banks'!B5</f>
        <v>610749.35</v>
      </c>
      <c r="E53" s="510"/>
      <c r="F53" s="510"/>
      <c r="G53" s="510"/>
      <c r="H53" s="788"/>
      <c r="I53" s="788"/>
      <c r="J53" s="788"/>
      <c r="K53" s="788"/>
      <c r="L53" s="788"/>
      <c r="M53" s="789"/>
      <c r="N53" s="544"/>
      <c r="O53" s="617">
        <f>'BS of M.Banks'!D5</f>
        <v>0</v>
      </c>
      <c r="P53" s="618">
        <f>'BS of M.Banks'!E5</f>
        <v>5312.67</v>
      </c>
      <c r="Q53" s="618">
        <f>'BS of M.Banks'!F5</f>
        <v>6277.67</v>
      </c>
      <c r="R53" s="609">
        <f>'BS of M.Banks'!C5</f>
        <v>11590.34</v>
      </c>
      <c r="S53" s="618">
        <f>'BS of M.Banks'!J5</f>
        <v>6339.51</v>
      </c>
      <c r="T53" s="618">
        <f>'BS of M.Banks'!I5</f>
        <v>2014.6200000000001</v>
      </c>
      <c r="U53" s="618">
        <f>'BS of M.Banks'!H5</f>
        <v>590804.88</v>
      </c>
      <c r="V53" s="619">
        <f>'BS of M.Banks'!G5</f>
        <v>599159.01</v>
      </c>
      <c r="W53" s="737"/>
      <c r="X53" s="743"/>
      <c r="Y53" s="510"/>
      <c r="Z53" s="510"/>
      <c r="AA53" s="510"/>
      <c r="AB53" s="510"/>
      <c r="AC53" s="510"/>
      <c r="AD53" s="510"/>
      <c r="AE53" s="510"/>
      <c r="AF53" s="510"/>
      <c r="AG53" s="510"/>
      <c r="AH53" s="510"/>
      <c r="AI53" s="744"/>
    </row>
    <row r="54" spans="1:35" s="585" customFormat="1">
      <c r="A54" s="965" t="s">
        <v>452</v>
      </c>
      <c r="B54" s="736"/>
      <c r="C54" s="509"/>
      <c r="D54" s="508"/>
      <c r="E54" s="508"/>
      <c r="F54" s="508"/>
      <c r="G54" s="508"/>
      <c r="H54" s="625"/>
      <c r="I54" s="625"/>
      <c r="J54" s="625"/>
      <c r="K54" s="625"/>
      <c r="L54" s="625"/>
      <c r="M54" s="625"/>
      <c r="O54" s="573"/>
      <c r="P54" s="573"/>
      <c r="Q54" s="573"/>
      <c r="R54" s="573"/>
      <c r="S54" s="573"/>
      <c r="T54" s="573"/>
      <c r="U54" s="573"/>
      <c r="V54" s="573"/>
    </row>
    <row r="55" spans="1:35" s="585" customFormat="1">
      <c r="A55" s="509"/>
      <c r="B55" s="736"/>
      <c r="C55" s="509"/>
      <c r="D55" s="508"/>
      <c r="E55" s="745"/>
      <c r="F55" s="745"/>
      <c r="G55" s="745"/>
      <c r="H55" s="746"/>
      <c r="I55" s="746"/>
      <c r="J55" s="747"/>
      <c r="K55" s="747"/>
      <c r="L55" s="625"/>
      <c r="M55" s="625"/>
      <c r="O55" s="573"/>
      <c r="P55" s="573"/>
      <c r="Q55" s="573"/>
      <c r="R55" s="573"/>
      <c r="S55" s="573"/>
      <c r="T55" s="573"/>
      <c r="U55" s="573"/>
      <c r="V55" s="573"/>
    </row>
    <row r="56" spans="1:35" s="713" customFormat="1">
      <c r="A56" s="509"/>
      <c r="B56" s="736"/>
      <c r="C56" s="509"/>
      <c r="D56" s="508"/>
      <c r="E56" s="508"/>
      <c r="F56" s="508"/>
      <c r="G56" s="508"/>
      <c r="H56" s="508"/>
      <c r="I56" s="508"/>
      <c r="J56" s="508"/>
      <c r="K56" s="508"/>
      <c r="L56" s="508"/>
      <c r="M56" s="508"/>
      <c r="N56" s="585"/>
      <c r="O56" s="43"/>
      <c r="P56" s="43"/>
      <c r="Q56" s="43"/>
      <c r="R56" s="43"/>
      <c r="S56" s="43"/>
      <c r="T56" s="43"/>
      <c r="U56" s="43"/>
      <c r="V56" s="43"/>
      <c r="W56" s="585"/>
    </row>
    <row r="58" spans="1:35" s="737" customFormat="1">
      <c r="B58" s="658"/>
      <c r="D58" s="623"/>
      <c r="E58" s="623"/>
      <c r="F58" s="623"/>
      <c r="G58" s="623"/>
      <c r="H58" s="623"/>
      <c r="I58" s="623"/>
      <c r="J58" s="623"/>
      <c r="K58" s="623"/>
      <c r="L58" s="623"/>
      <c r="M58" s="623"/>
      <c r="O58" s="623"/>
      <c r="P58" s="623"/>
      <c r="Q58" s="623"/>
      <c r="R58" s="623"/>
      <c r="S58" s="623"/>
      <c r="T58" s="623"/>
      <c r="U58" s="623"/>
      <c r="V58" s="623"/>
    </row>
  </sheetData>
  <mergeCells count="5">
    <mergeCell ref="A2:M2"/>
    <mergeCell ref="G3:M3"/>
    <mergeCell ref="O2:V2"/>
    <mergeCell ref="X2:AI2"/>
    <mergeCell ref="L51:M51"/>
  </mergeCells>
  <phoneticPr fontId="1" type="noConversion"/>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W36"/>
  <sheetViews>
    <sheetView topLeftCell="A11" zoomScaleNormal="100" workbookViewId="0">
      <selection activeCell="A35" sqref="A35"/>
    </sheetView>
  </sheetViews>
  <sheetFormatPr defaultColWidth="9" defaultRowHeight="15"/>
  <cols>
    <col min="1" max="1" width="42.5703125" style="844" customWidth="1"/>
    <col min="2" max="7" width="8.42578125" style="10" customWidth="1"/>
    <col min="8" max="8" width="2.5703125" style="15" customWidth="1"/>
    <col min="9" max="9" width="0.85546875" style="15" customWidth="1"/>
    <col min="10" max="10" width="2.5703125" style="15" customWidth="1"/>
    <col min="11" max="11" width="42.5703125" style="844" customWidth="1"/>
    <col min="12" max="14" width="8.42578125" style="10" customWidth="1"/>
    <col min="15" max="15" width="17.5703125" style="847" bestFit="1" customWidth="1"/>
    <col min="16" max="16" width="8.42578125" style="847" customWidth="1"/>
    <col min="17" max="22" width="8.42578125" style="12" customWidth="1"/>
    <col min="23" max="23" width="9" style="839"/>
    <col min="24" max="16384" width="9" style="23"/>
  </cols>
  <sheetData>
    <row r="1" spans="1:23" ht="19.5">
      <c r="A1" s="902" t="s">
        <v>436</v>
      </c>
      <c r="B1" s="295"/>
      <c r="C1" s="295"/>
      <c r="D1" s="295"/>
      <c r="E1" s="295"/>
      <c r="F1" s="295"/>
      <c r="G1" s="295"/>
      <c r="H1" s="295"/>
      <c r="I1" s="845"/>
      <c r="J1" s="295"/>
      <c r="K1" s="902" t="s">
        <v>435</v>
      </c>
      <c r="L1" s="846"/>
      <c r="M1" s="846"/>
      <c r="N1" s="846"/>
    </row>
    <row r="2" spans="1:23" ht="15.75" thickBot="1">
      <c r="A2" s="848" t="s">
        <v>400</v>
      </c>
      <c r="B2" s="848"/>
      <c r="C2" s="848"/>
      <c r="D2" s="848"/>
      <c r="E2" s="1070"/>
      <c r="F2" s="1070"/>
      <c r="G2" s="1070"/>
      <c r="H2" s="595"/>
      <c r="I2" s="849"/>
      <c r="J2" s="595"/>
      <c r="K2" s="848" t="s">
        <v>400</v>
      </c>
      <c r="L2" s="848"/>
      <c r="M2" s="848"/>
      <c r="N2" s="848"/>
    </row>
    <row r="3" spans="1:23" ht="15" customHeight="1" thickBot="1">
      <c r="A3" s="850" t="s">
        <v>399</v>
      </c>
      <c r="B3" s="1068" t="s">
        <v>402</v>
      </c>
      <c r="C3" s="1068"/>
      <c r="D3" s="1069"/>
      <c r="E3" s="1071" t="s">
        <v>36</v>
      </c>
      <c r="F3" s="1068"/>
      <c r="G3" s="1072"/>
      <c r="H3" s="295"/>
      <c r="I3" s="845"/>
      <c r="J3" s="295"/>
      <c r="K3" s="850" t="s">
        <v>399</v>
      </c>
      <c r="L3" s="1073" t="s">
        <v>425</v>
      </c>
      <c r="M3" s="1068"/>
      <c r="N3" s="1069"/>
      <c r="O3" s="1074" t="s">
        <v>445</v>
      </c>
      <c r="P3" s="1063" t="s">
        <v>279</v>
      </c>
      <c r="Q3" s="1065" t="s">
        <v>426</v>
      </c>
      <c r="R3" s="1066"/>
      <c r="S3" s="1066"/>
      <c r="T3" s="1066"/>
      <c r="U3" s="1066"/>
      <c r="V3" s="1067"/>
    </row>
    <row r="4" spans="1:23" s="841" customFormat="1" ht="60">
      <c r="A4" s="851"/>
      <c r="B4" s="852" t="s">
        <v>406</v>
      </c>
      <c r="C4" s="852" t="s">
        <v>56</v>
      </c>
      <c r="D4" s="852" t="s">
        <v>407</v>
      </c>
      <c r="E4" s="852" t="s">
        <v>406</v>
      </c>
      <c r="F4" s="852" t="s">
        <v>56</v>
      </c>
      <c r="G4" s="852" t="s">
        <v>407</v>
      </c>
      <c r="H4" s="853"/>
      <c r="I4" s="854"/>
      <c r="J4" s="853"/>
      <c r="K4" s="851"/>
      <c r="L4" s="852" t="s">
        <v>406</v>
      </c>
      <c r="M4" s="852" t="s">
        <v>56</v>
      </c>
      <c r="N4" s="852" t="s">
        <v>407</v>
      </c>
      <c r="O4" s="1075"/>
      <c r="P4" s="1064"/>
      <c r="Q4" s="855" t="s">
        <v>301</v>
      </c>
      <c r="R4" s="856" t="s">
        <v>302</v>
      </c>
      <c r="S4" s="856" t="s">
        <v>423</v>
      </c>
      <c r="T4" s="856" t="s">
        <v>305</v>
      </c>
      <c r="U4" s="856" t="s">
        <v>424</v>
      </c>
      <c r="V4" s="857" t="s">
        <v>306</v>
      </c>
      <c r="W4" s="840"/>
    </row>
    <row r="5" spans="1:23">
      <c r="A5" s="858" t="s">
        <v>279</v>
      </c>
      <c r="B5" s="859">
        <v>61795.979810000004</v>
      </c>
      <c r="C5" s="859">
        <v>42870.946369999998</v>
      </c>
      <c r="D5" s="860">
        <v>18925.033439999999</v>
      </c>
      <c r="E5" s="861">
        <v>6975.8692700000001</v>
      </c>
      <c r="F5" s="859">
        <v>4222.2364100000004</v>
      </c>
      <c r="G5" s="862">
        <v>2753.6328600000002</v>
      </c>
      <c r="H5" s="595"/>
      <c r="I5" s="849"/>
      <c r="J5" s="595"/>
      <c r="K5" s="858" t="s">
        <v>279</v>
      </c>
      <c r="L5" s="863">
        <v>61789.187700000002</v>
      </c>
      <c r="M5" s="864">
        <v>45783.6253</v>
      </c>
      <c r="N5" s="864">
        <v>16005.562400000001</v>
      </c>
      <c r="O5" s="865">
        <f t="shared" ref="O5:O34" si="0">N5/$N$5</f>
        <v>1</v>
      </c>
      <c r="P5" s="866">
        <v>1</v>
      </c>
      <c r="Q5" s="867"/>
      <c r="R5" s="868"/>
      <c r="S5" s="868"/>
      <c r="T5" s="868"/>
      <c r="U5" s="868"/>
      <c r="V5" s="869"/>
    </row>
    <row r="6" spans="1:23">
      <c r="A6" s="870" t="s">
        <v>401</v>
      </c>
      <c r="B6" s="595">
        <v>58021.189479999994</v>
      </c>
      <c r="C6" s="595">
        <v>40252.104530000004</v>
      </c>
      <c r="D6" s="871">
        <v>17769.08495</v>
      </c>
      <c r="E6" s="872">
        <v>5410.1464799999994</v>
      </c>
      <c r="F6" s="595">
        <v>2977.87365</v>
      </c>
      <c r="G6" s="873">
        <v>2432.2728299999999</v>
      </c>
      <c r="H6" s="595"/>
      <c r="I6" s="849"/>
      <c r="J6" s="595"/>
      <c r="K6" s="870" t="s">
        <v>401</v>
      </c>
      <c r="L6" s="596">
        <v>49510.891900000002</v>
      </c>
      <c r="M6" s="595">
        <v>36747.111299999997</v>
      </c>
      <c r="N6" s="595">
        <v>12763.7806</v>
      </c>
      <c r="O6" s="874">
        <f t="shared" si="0"/>
        <v>0.79745905086096813</v>
      </c>
      <c r="P6" s="875">
        <v>1</v>
      </c>
      <c r="Q6" s="876"/>
      <c r="R6" s="59"/>
      <c r="S6" s="59"/>
      <c r="T6" s="59"/>
      <c r="U6" s="59"/>
      <c r="V6" s="60"/>
    </row>
    <row r="7" spans="1:23">
      <c r="A7" s="930" t="s">
        <v>332</v>
      </c>
      <c r="B7" s="295">
        <v>15630.224380000001</v>
      </c>
      <c r="C7" s="295">
        <v>12595.686109999999</v>
      </c>
      <c r="D7" s="878">
        <v>3034.53827</v>
      </c>
      <c r="E7" s="879">
        <v>1771.2240300000001</v>
      </c>
      <c r="F7" s="295">
        <v>917.68621999999993</v>
      </c>
      <c r="G7" s="605">
        <v>853.53780999999992</v>
      </c>
      <c r="H7" s="295"/>
      <c r="I7" s="845"/>
      <c r="J7" s="295"/>
      <c r="K7" s="930" t="s">
        <v>332</v>
      </c>
      <c r="L7" s="600">
        <v>7123.7704999999996</v>
      </c>
      <c r="M7" s="295">
        <v>5273.9146000000001</v>
      </c>
      <c r="N7" s="295">
        <v>1849.8559</v>
      </c>
      <c r="O7" s="880">
        <f t="shared" si="0"/>
        <v>0.11557581381832606</v>
      </c>
      <c r="P7" s="36">
        <v>1</v>
      </c>
      <c r="Q7" s="881">
        <v>1</v>
      </c>
      <c r="R7" s="59"/>
      <c r="S7" s="59"/>
      <c r="T7" s="59"/>
      <c r="U7" s="59"/>
      <c r="V7" s="60"/>
    </row>
    <row r="8" spans="1:23">
      <c r="A8" s="877" t="s">
        <v>336</v>
      </c>
      <c r="B8" s="295">
        <v>3180.9829199999999</v>
      </c>
      <c r="C8" s="295">
        <v>2601.13978</v>
      </c>
      <c r="D8" s="878">
        <v>579.84314000000006</v>
      </c>
      <c r="E8" s="879">
        <v>379.45434</v>
      </c>
      <c r="F8" s="295">
        <v>222.99385000000001</v>
      </c>
      <c r="G8" s="605">
        <v>156.46048999999999</v>
      </c>
      <c r="H8" s="295"/>
      <c r="I8" s="845"/>
      <c r="J8" s="295"/>
      <c r="K8" s="877" t="s">
        <v>336</v>
      </c>
      <c r="L8" s="600">
        <v>1175.8198</v>
      </c>
      <c r="M8" s="295">
        <v>924.44219999999996</v>
      </c>
      <c r="N8" s="295">
        <v>251.3777</v>
      </c>
      <c r="O8" s="880">
        <f t="shared" si="0"/>
        <v>1.570564618210479E-2</v>
      </c>
      <c r="P8" s="36">
        <v>1</v>
      </c>
      <c r="Q8" s="876"/>
      <c r="R8" s="59">
        <v>1</v>
      </c>
      <c r="S8" s="59"/>
      <c r="T8" s="59"/>
      <c r="U8" s="59"/>
      <c r="V8" s="60"/>
    </row>
    <row r="9" spans="1:23">
      <c r="A9" s="899" t="s">
        <v>333</v>
      </c>
      <c r="B9" s="295">
        <v>689.71334999999999</v>
      </c>
      <c r="C9" s="295">
        <v>498.77180999999996</v>
      </c>
      <c r="D9" s="878">
        <v>190.94154</v>
      </c>
      <c r="E9" s="879">
        <v>120.35596000000001</v>
      </c>
      <c r="F9" s="295">
        <v>68.604399999999998</v>
      </c>
      <c r="G9" s="605">
        <v>51.751559999999998</v>
      </c>
      <c r="H9" s="295"/>
      <c r="I9" s="845"/>
      <c r="J9" s="295"/>
      <c r="K9" s="899" t="s">
        <v>333</v>
      </c>
      <c r="L9" s="600">
        <v>446.89510000000001</v>
      </c>
      <c r="M9" s="295">
        <v>330.05560000000003</v>
      </c>
      <c r="N9" s="295">
        <v>116.8395</v>
      </c>
      <c r="O9" s="880">
        <f t="shared" si="0"/>
        <v>7.2999309290125288E-3</v>
      </c>
      <c r="P9" s="36">
        <v>1</v>
      </c>
      <c r="Q9" s="876"/>
      <c r="R9" s="59"/>
      <c r="S9" s="59"/>
      <c r="T9" s="59">
        <v>1</v>
      </c>
      <c r="U9" s="59"/>
      <c r="V9" s="60"/>
    </row>
    <row r="10" spans="1:23">
      <c r="A10" s="899" t="s">
        <v>412</v>
      </c>
      <c r="B10" s="295">
        <v>443.68352000000004</v>
      </c>
      <c r="C10" s="295">
        <v>324.89922000000001</v>
      </c>
      <c r="D10" s="878">
        <v>118.7843</v>
      </c>
      <c r="E10" s="879">
        <v>69.089839999999995</v>
      </c>
      <c r="F10" s="295">
        <v>40.066409999999998</v>
      </c>
      <c r="G10" s="605">
        <v>29.023429999999998</v>
      </c>
      <c r="H10" s="295"/>
      <c r="I10" s="845"/>
      <c r="J10" s="295"/>
      <c r="K10" s="899" t="s">
        <v>412</v>
      </c>
      <c r="L10" s="600">
        <f>SUM(L11:L14)</f>
        <v>324.14350000000002</v>
      </c>
      <c r="M10" s="295">
        <f>SUM(M11:M14)</f>
        <v>262.9443</v>
      </c>
      <c r="N10" s="295">
        <f>SUM(N11:N14)</f>
        <v>61.199300000000001</v>
      </c>
      <c r="O10" s="880">
        <f t="shared" si="0"/>
        <v>3.8236269660852406E-3</v>
      </c>
      <c r="P10" s="36">
        <v>1</v>
      </c>
      <c r="Q10" s="876">
        <v>0.5</v>
      </c>
      <c r="R10" s="59">
        <v>0.5</v>
      </c>
      <c r="S10" s="59"/>
      <c r="T10" s="59"/>
      <c r="U10" s="59"/>
      <c r="V10" s="60"/>
    </row>
    <row r="11" spans="1:23">
      <c r="A11" s="901" t="s">
        <v>440</v>
      </c>
      <c r="B11" s="295">
        <v>182.95507000000001</v>
      </c>
      <c r="C11" s="295">
        <v>138.93706</v>
      </c>
      <c r="D11" s="878">
        <v>44.018009999999997</v>
      </c>
      <c r="E11" s="879">
        <v>35.230340000000005</v>
      </c>
      <c r="F11" s="295">
        <v>20.65249</v>
      </c>
      <c r="G11" s="605">
        <v>14.57785</v>
      </c>
      <c r="H11" s="295"/>
      <c r="I11" s="845"/>
      <c r="J11" s="295"/>
      <c r="K11" s="901" t="s">
        <v>440</v>
      </c>
      <c r="L11" s="600">
        <v>145.36170000000001</v>
      </c>
      <c r="M11" s="295">
        <v>113.2762</v>
      </c>
      <c r="N11" s="295">
        <v>32.085500000000003</v>
      </c>
      <c r="O11" s="880">
        <f t="shared" si="0"/>
        <v>2.0046468345279764E-3</v>
      </c>
      <c r="P11" s="36">
        <v>1</v>
      </c>
      <c r="Q11" s="876"/>
      <c r="R11" s="59"/>
      <c r="S11" s="59"/>
      <c r="T11" s="59"/>
      <c r="U11" s="59"/>
      <c r="V11" s="60"/>
    </row>
    <row r="12" spans="1:23">
      <c r="A12" s="901" t="s">
        <v>439</v>
      </c>
      <c r="B12" s="295">
        <v>62.332269999999994</v>
      </c>
      <c r="C12" s="295">
        <v>45.542859999999997</v>
      </c>
      <c r="D12" s="878">
        <v>16.78941</v>
      </c>
      <c r="E12" s="879">
        <v>7.2332300000000007</v>
      </c>
      <c r="F12" s="295">
        <v>3.3768300000000004</v>
      </c>
      <c r="G12" s="605">
        <v>3.8563999999999998</v>
      </c>
      <c r="H12" s="295"/>
      <c r="I12" s="845"/>
      <c r="J12" s="295"/>
      <c r="K12" s="901" t="s">
        <v>439</v>
      </c>
      <c r="L12" s="600">
        <v>22.4788</v>
      </c>
      <c r="M12" s="295">
        <v>26.794</v>
      </c>
      <c r="N12" s="295">
        <v>-4.3151999999999999</v>
      </c>
      <c r="O12" s="880">
        <f t="shared" si="0"/>
        <v>-2.696062713797548E-4</v>
      </c>
      <c r="P12" s="36">
        <v>1</v>
      </c>
      <c r="Q12" s="876"/>
      <c r="R12" s="59"/>
      <c r="S12" s="59"/>
      <c r="T12" s="59"/>
      <c r="U12" s="59"/>
      <c r="V12" s="60"/>
    </row>
    <row r="13" spans="1:23">
      <c r="A13" s="901" t="s">
        <v>438</v>
      </c>
      <c r="B13" s="295">
        <v>86.230800000000002</v>
      </c>
      <c r="C13" s="295">
        <v>64.185780000000008</v>
      </c>
      <c r="D13" s="878">
        <v>22.045020000000001</v>
      </c>
      <c r="E13" s="879">
        <v>18.496129999999997</v>
      </c>
      <c r="F13" s="295">
        <v>12.19218</v>
      </c>
      <c r="G13" s="605">
        <v>6.3039500000000004</v>
      </c>
      <c r="H13" s="295"/>
      <c r="I13" s="845"/>
      <c r="J13" s="295"/>
      <c r="K13" s="901" t="s">
        <v>438</v>
      </c>
      <c r="L13" s="600">
        <v>62.886899999999997</v>
      </c>
      <c r="M13" s="295">
        <v>50.6633</v>
      </c>
      <c r="N13" s="295">
        <v>12.223699999999999</v>
      </c>
      <c r="O13" s="880">
        <f t="shared" si="0"/>
        <v>7.6371574422152131E-4</v>
      </c>
      <c r="P13" s="36">
        <v>1</v>
      </c>
      <c r="Q13" s="876"/>
      <c r="R13" s="59"/>
      <c r="S13" s="59"/>
      <c r="T13" s="59"/>
      <c r="U13" s="59"/>
      <c r="V13" s="60"/>
    </row>
    <row r="14" spans="1:23">
      <c r="A14" s="901" t="s">
        <v>408</v>
      </c>
      <c r="B14" s="295">
        <v>112.16538</v>
      </c>
      <c r="C14" s="295">
        <v>76.233519999999999</v>
      </c>
      <c r="D14" s="878">
        <v>35.93186</v>
      </c>
      <c r="E14" s="879">
        <v>8.130139999999999</v>
      </c>
      <c r="F14" s="295">
        <v>3.84491</v>
      </c>
      <c r="G14" s="605">
        <v>4.2852300000000003</v>
      </c>
      <c r="H14" s="295"/>
      <c r="I14" s="845"/>
      <c r="J14" s="295"/>
      <c r="K14" s="901" t="s">
        <v>408</v>
      </c>
      <c r="L14" s="600">
        <v>93.4161</v>
      </c>
      <c r="M14" s="295">
        <v>72.210800000000006</v>
      </c>
      <c r="N14" s="295">
        <v>21.205300000000001</v>
      </c>
      <c r="O14" s="880">
        <f t="shared" si="0"/>
        <v>1.3248706587154976E-3</v>
      </c>
      <c r="P14" s="36">
        <v>1</v>
      </c>
      <c r="Q14" s="876"/>
      <c r="R14" s="59"/>
      <c r="S14" s="59"/>
      <c r="T14" s="59"/>
      <c r="U14" s="59"/>
      <c r="V14" s="60"/>
    </row>
    <row r="15" spans="1:23">
      <c r="A15" s="899" t="s">
        <v>340</v>
      </c>
      <c r="B15" s="295">
        <v>15532.92081</v>
      </c>
      <c r="C15" s="295">
        <v>10825.64588</v>
      </c>
      <c r="D15" s="878">
        <v>4707.2749299999996</v>
      </c>
      <c r="E15" s="879">
        <v>1245.2835400000001</v>
      </c>
      <c r="F15" s="295">
        <v>729.24024999999995</v>
      </c>
      <c r="G15" s="605">
        <v>516.04329000000007</v>
      </c>
      <c r="H15" s="295"/>
      <c r="I15" s="845"/>
      <c r="J15" s="295"/>
      <c r="K15" s="899" t="s">
        <v>340</v>
      </c>
      <c r="L15" s="600">
        <f>SUM(L16:L17)</f>
        <v>21701.0638</v>
      </c>
      <c r="M15" s="295">
        <f>SUM(M16:M17)</f>
        <v>16591.564999999999</v>
      </c>
      <c r="N15" s="295">
        <f>SUM(N16:N17)</f>
        <v>5109.4988000000003</v>
      </c>
      <c r="O15" s="880">
        <f t="shared" si="0"/>
        <v>0.31923269375401642</v>
      </c>
      <c r="P15" s="36">
        <v>1</v>
      </c>
      <c r="Q15" s="876"/>
      <c r="R15" s="59"/>
      <c r="S15" s="59"/>
      <c r="T15" s="59"/>
      <c r="U15" s="59"/>
      <c r="V15" s="60"/>
    </row>
    <row r="16" spans="1:23">
      <c r="A16" s="901" t="s">
        <v>411</v>
      </c>
      <c r="B16" s="295">
        <v>2033.7785699999999</v>
      </c>
      <c r="C16" s="295">
        <v>1393.11727</v>
      </c>
      <c r="D16" s="878">
        <v>640.66129999999998</v>
      </c>
      <c r="E16" s="879">
        <v>85.542190000000005</v>
      </c>
      <c r="F16" s="295">
        <v>32.87818</v>
      </c>
      <c r="G16" s="605">
        <v>52.664009999999998</v>
      </c>
      <c r="H16" s="295"/>
      <c r="I16" s="845"/>
      <c r="J16" s="295"/>
      <c r="K16" s="901" t="s">
        <v>411</v>
      </c>
      <c r="L16" s="600">
        <v>1891.1249</v>
      </c>
      <c r="M16" s="295">
        <v>1307.4728</v>
      </c>
      <c r="N16" s="295">
        <v>583.65210000000002</v>
      </c>
      <c r="O16" s="880">
        <f t="shared" si="0"/>
        <v>3.6465578991463618E-2</v>
      </c>
      <c r="P16" s="36">
        <v>1</v>
      </c>
      <c r="Q16" s="876">
        <v>1</v>
      </c>
      <c r="R16" s="59"/>
      <c r="S16" s="59"/>
      <c r="T16" s="59"/>
      <c r="U16" s="59"/>
      <c r="V16" s="60"/>
    </row>
    <row r="17" spans="1:22">
      <c r="A17" s="901" t="s">
        <v>413</v>
      </c>
      <c r="B17" s="295">
        <v>13499.142240000001</v>
      </c>
      <c r="C17" s="295">
        <v>9432.5286099999994</v>
      </c>
      <c r="D17" s="878">
        <v>4066.6136299999998</v>
      </c>
      <c r="E17" s="879">
        <v>1159.74135</v>
      </c>
      <c r="F17" s="295">
        <v>696.36207000000002</v>
      </c>
      <c r="G17" s="605">
        <v>463.37927999999999</v>
      </c>
      <c r="H17" s="295"/>
      <c r="I17" s="845"/>
      <c r="J17" s="295"/>
      <c r="K17" s="901" t="s">
        <v>413</v>
      </c>
      <c r="L17" s="600">
        <v>19809.938900000001</v>
      </c>
      <c r="M17" s="295">
        <v>15284.092199999999</v>
      </c>
      <c r="N17" s="295">
        <v>4525.8467000000001</v>
      </c>
      <c r="O17" s="880">
        <f t="shared" si="0"/>
        <v>0.28276711476255278</v>
      </c>
      <c r="P17" s="36">
        <v>1</v>
      </c>
      <c r="Q17" s="876"/>
      <c r="R17" s="59"/>
      <c r="S17" s="59">
        <v>1</v>
      </c>
      <c r="T17" s="59"/>
      <c r="U17" s="59"/>
      <c r="V17" s="60"/>
    </row>
    <row r="18" spans="1:22">
      <c r="A18" s="899" t="s">
        <v>331</v>
      </c>
      <c r="B18" s="295">
        <v>6005.9545399999997</v>
      </c>
      <c r="C18" s="295">
        <v>3464.8754399999998</v>
      </c>
      <c r="D18" s="878">
        <v>2541.0790999999999</v>
      </c>
      <c r="E18" s="879">
        <v>291.59699999999998</v>
      </c>
      <c r="F18" s="295">
        <v>151.29924</v>
      </c>
      <c r="G18" s="605">
        <v>140.29776000000001</v>
      </c>
      <c r="H18" s="295"/>
      <c r="I18" s="845"/>
      <c r="J18" s="295"/>
      <c r="K18" s="899" t="s">
        <v>331</v>
      </c>
      <c r="L18" s="600">
        <v>3862.4106000000002</v>
      </c>
      <c r="M18" s="295">
        <v>2561.279</v>
      </c>
      <c r="N18" s="295">
        <v>1301.1315999999999</v>
      </c>
      <c r="O18" s="880">
        <f t="shared" si="0"/>
        <v>8.1292463675003382E-2</v>
      </c>
      <c r="P18" s="36">
        <v>1</v>
      </c>
      <c r="Q18" s="876"/>
      <c r="R18" s="59"/>
      <c r="S18" s="59">
        <v>1</v>
      </c>
      <c r="T18" s="59"/>
      <c r="U18" s="59"/>
      <c r="V18" s="60"/>
    </row>
    <row r="19" spans="1:22">
      <c r="A19" s="899" t="s">
        <v>339</v>
      </c>
      <c r="B19" s="295">
        <v>16345.76885</v>
      </c>
      <c r="C19" s="295">
        <v>9832.7470400000002</v>
      </c>
      <c r="D19" s="878">
        <v>6513.0218100000002</v>
      </c>
      <c r="E19" s="879">
        <v>1491.2963300000001</v>
      </c>
      <c r="F19" s="295">
        <v>829.12967000000003</v>
      </c>
      <c r="G19" s="605">
        <v>662.16665999999998</v>
      </c>
      <c r="H19" s="295"/>
      <c r="I19" s="845"/>
      <c r="J19" s="295"/>
      <c r="K19" s="899" t="s">
        <v>339</v>
      </c>
      <c r="L19" s="600">
        <f>SUM(L20:L23)</f>
        <v>14818.436400000001</v>
      </c>
      <c r="M19" s="295">
        <f>SUM(M20:M23)</f>
        <v>10762.215</v>
      </c>
      <c r="N19" s="295">
        <f>SUM(N20:N23)</f>
        <v>4056.2213000000002</v>
      </c>
      <c r="O19" s="880">
        <f t="shared" si="0"/>
        <v>0.2534257277957318</v>
      </c>
      <c r="P19" s="36">
        <v>1</v>
      </c>
      <c r="Q19" s="876"/>
      <c r="R19" s="59"/>
      <c r="S19" s="59"/>
      <c r="T19" s="59">
        <v>1</v>
      </c>
      <c r="U19" s="59"/>
      <c r="V19" s="60"/>
    </row>
    <row r="20" spans="1:22">
      <c r="A20" s="901" t="s">
        <v>414</v>
      </c>
      <c r="B20" s="295">
        <v>897.14534000000003</v>
      </c>
      <c r="C20" s="295">
        <v>379.06687999999997</v>
      </c>
      <c r="D20" s="878">
        <v>518.07845999999995</v>
      </c>
      <c r="E20" s="879">
        <v>366.24641000000003</v>
      </c>
      <c r="F20" s="295">
        <v>139.13955000000001</v>
      </c>
      <c r="G20" s="605">
        <v>227.10686000000001</v>
      </c>
      <c r="H20" s="295"/>
      <c r="I20" s="845"/>
      <c r="J20" s="295"/>
      <c r="K20" s="901" t="s">
        <v>414</v>
      </c>
      <c r="L20" s="600">
        <v>146.45650000000001</v>
      </c>
      <c r="M20" s="295">
        <v>97.59</v>
      </c>
      <c r="N20" s="295">
        <v>48.866399999999999</v>
      </c>
      <c r="O20" s="880">
        <f t="shared" si="0"/>
        <v>3.0530885937503824E-3</v>
      </c>
      <c r="P20" s="36">
        <v>1</v>
      </c>
      <c r="Q20" s="876"/>
      <c r="R20" s="59"/>
      <c r="S20" s="59"/>
      <c r="T20" s="59"/>
      <c r="U20" s="59"/>
      <c r="V20" s="60"/>
    </row>
    <row r="21" spans="1:22">
      <c r="A21" s="901" t="s">
        <v>441</v>
      </c>
      <c r="B21" s="295">
        <v>305.16247000000004</v>
      </c>
      <c r="C21" s="295">
        <v>149.15401</v>
      </c>
      <c r="D21" s="878">
        <v>156.00846000000001</v>
      </c>
      <c r="E21" s="879">
        <v>61.362590000000004</v>
      </c>
      <c r="F21" s="295">
        <v>23.557600000000001</v>
      </c>
      <c r="G21" s="605">
        <v>37.804990000000004</v>
      </c>
      <c r="H21" s="295"/>
      <c r="I21" s="845"/>
      <c r="J21" s="295"/>
      <c r="K21" s="901" t="s">
        <v>441</v>
      </c>
      <c r="L21" s="600">
        <v>117.358</v>
      </c>
      <c r="M21" s="295">
        <v>82.636399999999995</v>
      </c>
      <c r="N21" s="295">
        <v>34.721600000000002</v>
      </c>
      <c r="O21" s="880">
        <f t="shared" si="0"/>
        <v>2.1693458269232704E-3</v>
      </c>
      <c r="P21" s="36">
        <v>1</v>
      </c>
      <c r="Q21" s="876"/>
      <c r="R21" s="59"/>
      <c r="S21" s="59"/>
      <c r="T21" s="59"/>
      <c r="U21" s="59"/>
      <c r="V21" s="60"/>
    </row>
    <row r="22" spans="1:22">
      <c r="A22" s="901" t="s">
        <v>442</v>
      </c>
      <c r="B22" s="295">
        <v>14467.799349999999</v>
      </c>
      <c r="C22" s="295">
        <v>8910.0161900000003</v>
      </c>
      <c r="D22" s="878">
        <v>5557.78316</v>
      </c>
      <c r="E22" s="879">
        <v>965.67630999999994</v>
      </c>
      <c r="F22" s="295">
        <v>607.27476999999999</v>
      </c>
      <c r="G22" s="605">
        <v>358.40154000000001</v>
      </c>
      <c r="H22" s="295"/>
      <c r="I22" s="845"/>
      <c r="J22" s="295"/>
      <c r="K22" s="901" t="s">
        <v>442</v>
      </c>
      <c r="L22" s="600">
        <v>13666.187599999999</v>
      </c>
      <c r="M22" s="295">
        <v>9953.1105000000007</v>
      </c>
      <c r="N22" s="295">
        <v>3713.0771</v>
      </c>
      <c r="O22" s="880">
        <f t="shared" si="0"/>
        <v>0.23198666858466652</v>
      </c>
      <c r="P22" s="36">
        <v>1</v>
      </c>
      <c r="Q22" s="876"/>
      <c r="R22" s="59"/>
      <c r="S22" s="59"/>
      <c r="T22" s="59"/>
      <c r="U22" s="59"/>
      <c r="V22" s="60"/>
    </row>
    <row r="23" spans="1:22">
      <c r="A23" s="937" t="s">
        <v>443</v>
      </c>
      <c r="B23" s="295">
        <v>675.66169000000002</v>
      </c>
      <c r="C23" s="295">
        <v>394.50996000000004</v>
      </c>
      <c r="D23" s="878">
        <v>281.15172999999999</v>
      </c>
      <c r="E23" s="879">
        <v>98.011020000000002</v>
      </c>
      <c r="F23" s="295">
        <v>59.15775</v>
      </c>
      <c r="G23" s="605">
        <v>38.853270000000002</v>
      </c>
      <c r="H23" s="295"/>
      <c r="I23" s="845"/>
      <c r="J23" s="295"/>
      <c r="K23" s="937" t="s">
        <v>443</v>
      </c>
      <c r="L23" s="600">
        <v>888.43430000000001</v>
      </c>
      <c r="M23" s="295">
        <v>628.87810000000002</v>
      </c>
      <c r="N23" s="295">
        <v>259.55619999999999</v>
      </c>
      <c r="O23" s="880">
        <f t="shared" si="0"/>
        <v>1.6216624790391619E-2</v>
      </c>
      <c r="P23" s="36">
        <v>1</v>
      </c>
      <c r="Q23" s="876"/>
      <c r="R23" s="59"/>
      <c r="S23" s="59"/>
      <c r="T23" s="59"/>
      <c r="U23" s="59"/>
      <c r="V23" s="60"/>
    </row>
    <row r="24" spans="1:22">
      <c r="A24" s="900" t="s">
        <v>338</v>
      </c>
      <c r="B24" s="882">
        <v>191.94111000000001</v>
      </c>
      <c r="C24" s="882">
        <v>108.33925000000001</v>
      </c>
      <c r="D24" s="883">
        <v>83.601860000000002</v>
      </c>
      <c r="E24" s="884">
        <v>41.845440000000004</v>
      </c>
      <c r="F24" s="882">
        <v>18.85361</v>
      </c>
      <c r="G24" s="885">
        <v>22.99183</v>
      </c>
      <c r="H24" s="295"/>
      <c r="I24" s="845"/>
      <c r="J24" s="295"/>
      <c r="K24" s="900" t="s">
        <v>338</v>
      </c>
      <c r="L24" s="886">
        <v>58.352200000000003</v>
      </c>
      <c r="M24" s="882">
        <v>40.695599999999999</v>
      </c>
      <c r="N24" s="882">
        <v>17.656500000000001</v>
      </c>
      <c r="O24" s="887">
        <f t="shared" si="0"/>
        <v>1.1031477406879498E-3</v>
      </c>
      <c r="P24" s="55">
        <v>1</v>
      </c>
      <c r="Q24" s="888"/>
      <c r="R24" s="61"/>
      <c r="S24" s="61"/>
      <c r="T24" s="61">
        <v>1</v>
      </c>
      <c r="U24" s="61"/>
      <c r="V24" s="62"/>
    </row>
    <row r="25" spans="1:22">
      <c r="A25" s="870" t="s">
        <v>409</v>
      </c>
      <c r="B25" s="595">
        <v>838.36187000000007</v>
      </c>
      <c r="C25" s="595">
        <v>606.31596000000002</v>
      </c>
      <c r="D25" s="871">
        <v>232.04591000000002</v>
      </c>
      <c r="E25" s="872">
        <v>853.09789000000001</v>
      </c>
      <c r="F25" s="595">
        <v>699.98933</v>
      </c>
      <c r="G25" s="873">
        <v>153.10856000000001</v>
      </c>
      <c r="H25" s="595"/>
      <c r="I25" s="849"/>
      <c r="J25" s="595"/>
      <c r="K25" s="870" t="s">
        <v>409</v>
      </c>
      <c r="L25" s="596">
        <v>7382.5740999999998</v>
      </c>
      <c r="M25" s="595">
        <v>5506.1630999999998</v>
      </c>
      <c r="N25" s="595">
        <v>1876.4109000000001</v>
      </c>
      <c r="O25" s="874">
        <f t="shared" si="0"/>
        <v>0.11723492452848767</v>
      </c>
      <c r="P25" s="875">
        <v>1</v>
      </c>
      <c r="Q25" s="881">
        <v>0.2</v>
      </c>
      <c r="R25" s="889"/>
      <c r="S25" s="889"/>
      <c r="T25" s="889"/>
      <c r="U25" s="889">
        <v>0.8</v>
      </c>
      <c r="V25" s="890"/>
    </row>
    <row r="26" spans="1:22">
      <c r="A26" s="877" t="s">
        <v>415</v>
      </c>
      <c r="B26" s="295">
        <v>350.78377999999998</v>
      </c>
      <c r="C26" s="295">
        <v>252.80906000000002</v>
      </c>
      <c r="D26" s="878">
        <v>97.974719999999991</v>
      </c>
      <c r="E26" s="879">
        <v>562.91840999999999</v>
      </c>
      <c r="F26" s="295">
        <v>483.18563</v>
      </c>
      <c r="G26" s="605">
        <v>79.732780000000005</v>
      </c>
      <c r="H26" s="295"/>
      <c r="I26" s="845"/>
      <c r="J26" s="295"/>
      <c r="K26" s="877" t="s">
        <v>415</v>
      </c>
      <c r="L26" s="600">
        <v>3030.4213</v>
      </c>
      <c r="M26" s="295">
        <v>2223.6165999999998</v>
      </c>
      <c r="N26" s="295">
        <v>806.80470000000003</v>
      </c>
      <c r="O26" s="880">
        <f t="shared" si="0"/>
        <v>5.0407769488937174E-2</v>
      </c>
      <c r="P26" s="36">
        <v>1</v>
      </c>
      <c r="Q26" s="876"/>
      <c r="R26" s="59"/>
      <c r="S26" s="59"/>
      <c r="T26" s="59"/>
      <c r="U26" s="59"/>
      <c r="V26" s="60"/>
    </row>
    <row r="27" spans="1:22">
      <c r="A27" s="877" t="s">
        <v>422</v>
      </c>
      <c r="B27" s="295">
        <v>46.499959999999994</v>
      </c>
      <c r="C27" s="295">
        <v>32.26005</v>
      </c>
      <c r="D27" s="878">
        <v>14.23991</v>
      </c>
      <c r="E27" s="879">
        <v>174.99112</v>
      </c>
      <c r="F27" s="295">
        <v>137.80753999999999</v>
      </c>
      <c r="G27" s="605">
        <v>37.183579999999999</v>
      </c>
      <c r="H27" s="295"/>
      <c r="I27" s="845"/>
      <c r="J27" s="295"/>
      <c r="K27" s="877" t="s">
        <v>422</v>
      </c>
      <c r="L27" s="600">
        <v>2054.8312000000001</v>
      </c>
      <c r="M27" s="295">
        <v>1598.6489999999999</v>
      </c>
      <c r="N27" s="295">
        <v>456.18220000000002</v>
      </c>
      <c r="O27" s="880">
        <f t="shared" si="0"/>
        <v>2.8501478960839266E-2</v>
      </c>
      <c r="P27" s="36">
        <v>1</v>
      </c>
      <c r="Q27" s="876"/>
      <c r="R27" s="59"/>
      <c r="S27" s="59"/>
      <c r="T27" s="59"/>
      <c r="U27" s="59"/>
      <c r="V27" s="60"/>
    </row>
    <row r="28" spans="1:22">
      <c r="A28" s="877" t="s">
        <v>421</v>
      </c>
      <c r="B28" s="295">
        <v>405.59627</v>
      </c>
      <c r="C28" s="295">
        <v>306.12443999999999</v>
      </c>
      <c r="D28" s="878">
        <v>99.471830000000011</v>
      </c>
      <c r="E28" s="879">
        <v>108.99833999999998</v>
      </c>
      <c r="F28" s="295">
        <v>75.561530000000005</v>
      </c>
      <c r="G28" s="605">
        <v>33.436809999999994</v>
      </c>
      <c r="H28" s="295"/>
      <c r="I28" s="845"/>
      <c r="J28" s="295"/>
      <c r="K28" s="877" t="s">
        <v>421</v>
      </c>
      <c r="L28" s="600">
        <v>2204.9964</v>
      </c>
      <c r="M28" s="295">
        <v>1621.5151000000001</v>
      </c>
      <c r="N28" s="295">
        <v>583.48130000000003</v>
      </c>
      <c r="O28" s="880">
        <f t="shared" si="0"/>
        <v>3.6454907701337629E-2</v>
      </c>
      <c r="P28" s="36">
        <v>1</v>
      </c>
      <c r="Q28" s="876"/>
      <c r="R28" s="59"/>
      <c r="S28" s="59"/>
      <c r="T28" s="59"/>
      <c r="U28" s="59"/>
      <c r="V28" s="60"/>
    </row>
    <row r="29" spans="1:22">
      <c r="A29" s="900" t="s">
        <v>416</v>
      </c>
      <c r="B29" s="882">
        <v>35.481859999999998</v>
      </c>
      <c r="C29" s="882">
        <v>15.12241</v>
      </c>
      <c r="D29" s="883">
        <v>20.359449999999999</v>
      </c>
      <c r="E29" s="884">
        <v>6.1900199999999996</v>
      </c>
      <c r="F29" s="882">
        <v>3.4346300000000003</v>
      </c>
      <c r="G29" s="885">
        <v>2.7553900000000002</v>
      </c>
      <c r="H29" s="295"/>
      <c r="I29" s="845"/>
      <c r="J29" s="295"/>
      <c r="K29" s="900" t="s">
        <v>416</v>
      </c>
      <c r="L29" s="886">
        <v>92.325100000000006</v>
      </c>
      <c r="M29" s="882">
        <v>62.382300000000001</v>
      </c>
      <c r="N29" s="882">
        <v>29.942799999999998</v>
      </c>
      <c r="O29" s="887">
        <f t="shared" si="0"/>
        <v>1.8707746252015485E-3</v>
      </c>
      <c r="P29" s="55">
        <v>1</v>
      </c>
      <c r="Q29" s="888"/>
      <c r="R29" s="61"/>
      <c r="S29" s="61"/>
      <c r="T29" s="61"/>
      <c r="U29" s="61"/>
      <c r="V29" s="62"/>
    </row>
    <row r="30" spans="1:22">
      <c r="A30" s="870" t="s">
        <v>410</v>
      </c>
      <c r="B30" s="595">
        <v>2936.4284600000001</v>
      </c>
      <c r="C30" s="595">
        <v>2012.5258800000001</v>
      </c>
      <c r="D30" s="871">
        <v>923.90258000000006</v>
      </c>
      <c r="E30" s="872">
        <v>712.62490000000003</v>
      </c>
      <c r="F30" s="595">
        <v>544.37342999999998</v>
      </c>
      <c r="G30" s="873">
        <v>168.25146999999998</v>
      </c>
      <c r="H30" s="595"/>
      <c r="I30" s="849"/>
      <c r="J30" s="595"/>
      <c r="K30" s="870" t="s">
        <v>410</v>
      </c>
      <c r="L30" s="596">
        <v>4895.7218000000003</v>
      </c>
      <c r="M30" s="595">
        <v>3530.3508999999999</v>
      </c>
      <c r="N30" s="595">
        <v>1365.3708999999999</v>
      </c>
      <c r="O30" s="874">
        <f t="shared" si="0"/>
        <v>8.5306024610544137E-2</v>
      </c>
      <c r="P30" s="875">
        <v>1</v>
      </c>
      <c r="Q30" s="881">
        <v>0.2</v>
      </c>
      <c r="R30" s="889"/>
      <c r="S30" s="889"/>
      <c r="T30" s="889"/>
      <c r="U30" s="889"/>
      <c r="V30" s="890">
        <v>0.8</v>
      </c>
    </row>
    <row r="31" spans="1:22">
      <c r="A31" s="877" t="s">
        <v>417</v>
      </c>
      <c r="B31" s="295">
        <v>791.82259999999997</v>
      </c>
      <c r="C31" s="295">
        <v>545.14377000000002</v>
      </c>
      <c r="D31" s="878">
        <v>246.67882999999998</v>
      </c>
      <c r="E31" s="879">
        <v>378.05826999999999</v>
      </c>
      <c r="F31" s="295">
        <v>281.06079999999997</v>
      </c>
      <c r="G31" s="605">
        <v>96.997469999999993</v>
      </c>
      <c r="H31" s="295"/>
      <c r="I31" s="845"/>
      <c r="J31" s="295"/>
      <c r="K31" s="877" t="s">
        <v>417</v>
      </c>
      <c r="L31" s="600">
        <v>2333.0868</v>
      </c>
      <c r="M31" s="295">
        <v>1736.0992000000001</v>
      </c>
      <c r="N31" s="295">
        <v>596.98760000000004</v>
      </c>
      <c r="O31" s="880">
        <f t="shared" si="0"/>
        <v>3.7298758086751142E-2</v>
      </c>
      <c r="P31" s="36">
        <v>1</v>
      </c>
      <c r="Q31" s="876"/>
      <c r="R31" s="59"/>
      <c r="S31" s="59"/>
      <c r="T31" s="59"/>
      <c r="U31" s="59"/>
      <c r="V31" s="60"/>
    </row>
    <row r="32" spans="1:22">
      <c r="A32" s="877" t="s">
        <v>420</v>
      </c>
      <c r="B32" s="295">
        <v>220.34779</v>
      </c>
      <c r="C32" s="295">
        <v>193.40873999999999</v>
      </c>
      <c r="D32" s="878">
        <v>26.939050000000002</v>
      </c>
      <c r="E32" s="879">
        <v>172.21839</v>
      </c>
      <c r="F32" s="295">
        <v>140.04137</v>
      </c>
      <c r="G32" s="605">
        <v>32.177019999999999</v>
      </c>
      <c r="H32" s="295"/>
      <c r="I32" s="845"/>
      <c r="J32" s="295"/>
      <c r="K32" s="877" t="s">
        <v>420</v>
      </c>
      <c r="L32" s="600">
        <v>1242.6333999999999</v>
      </c>
      <c r="M32" s="295">
        <v>951.89499999999998</v>
      </c>
      <c r="N32" s="295">
        <v>290.73840000000001</v>
      </c>
      <c r="O32" s="880">
        <f t="shared" si="0"/>
        <v>1.8164834995113947E-2</v>
      </c>
      <c r="P32" s="875">
        <v>1</v>
      </c>
      <c r="Q32" s="876"/>
      <c r="R32" s="59"/>
      <c r="S32" s="59"/>
      <c r="T32" s="59"/>
      <c r="U32" s="59"/>
      <c r="V32" s="60"/>
    </row>
    <row r="33" spans="1:23">
      <c r="A33" s="877" t="s">
        <v>419</v>
      </c>
      <c r="B33" s="295">
        <v>1860.88788</v>
      </c>
      <c r="C33" s="295">
        <v>1224.9953</v>
      </c>
      <c r="D33" s="878">
        <v>635.89257999999995</v>
      </c>
      <c r="E33" s="879">
        <v>155.51129</v>
      </c>
      <c r="F33" s="295">
        <v>117.60696999999999</v>
      </c>
      <c r="G33" s="605">
        <v>37.904319999999998</v>
      </c>
      <c r="H33" s="295"/>
      <c r="I33" s="845"/>
      <c r="J33" s="295"/>
      <c r="K33" s="877" t="s">
        <v>419</v>
      </c>
      <c r="L33" s="600">
        <v>1043.3832</v>
      </c>
      <c r="M33" s="295">
        <v>709.50869999999998</v>
      </c>
      <c r="N33" s="295">
        <v>333.87450000000001</v>
      </c>
      <c r="O33" s="880">
        <f t="shared" si="0"/>
        <v>2.0859904304268619E-2</v>
      </c>
      <c r="P33" s="36">
        <v>1</v>
      </c>
      <c r="Q33" s="876"/>
      <c r="R33" s="59"/>
      <c r="S33" s="59"/>
      <c r="T33" s="59"/>
      <c r="U33" s="59"/>
      <c r="V33" s="60"/>
    </row>
    <row r="34" spans="1:23" ht="15.75" thickBot="1">
      <c r="A34" s="936" t="s">
        <v>418</v>
      </c>
      <c r="B34" s="608">
        <v>63.370190000000001</v>
      </c>
      <c r="C34" s="608">
        <v>48.978070000000002</v>
      </c>
      <c r="D34" s="891">
        <v>14.392120000000002</v>
      </c>
      <c r="E34" s="892">
        <v>6.8369499999999999</v>
      </c>
      <c r="F34" s="608">
        <v>5.6642900000000003</v>
      </c>
      <c r="G34" s="616">
        <v>1.17266</v>
      </c>
      <c r="H34" s="295"/>
      <c r="I34" s="845"/>
      <c r="J34" s="295"/>
      <c r="K34" s="936" t="s">
        <v>418</v>
      </c>
      <c r="L34" s="610">
        <v>276.61829999999998</v>
      </c>
      <c r="M34" s="608">
        <v>132.84790000000001</v>
      </c>
      <c r="N34" s="608">
        <v>143.7704</v>
      </c>
      <c r="O34" s="5">
        <f t="shared" si="0"/>
        <v>8.9825272244104335E-3</v>
      </c>
      <c r="P34" s="893">
        <v>1</v>
      </c>
      <c r="Q34" s="894"/>
      <c r="R34" s="63"/>
      <c r="S34" s="63"/>
      <c r="T34" s="63"/>
      <c r="U34" s="63"/>
      <c r="V34" s="64"/>
      <c r="W34" s="842"/>
    </row>
    <row r="35" spans="1:23">
      <c r="A35" s="965" t="s">
        <v>452</v>
      </c>
      <c r="B35" s="896"/>
      <c r="C35" s="896"/>
      <c r="D35" s="896"/>
      <c r="E35" s="896"/>
      <c r="F35" s="896"/>
      <c r="G35" s="896"/>
      <c r="H35" s="897"/>
      <c r="I35" s="897"/>
      <c r="J35" s="897"/>
      <c r="K35" s="895"/>
      <c r="L35" s="896"/>
      <c r="M35" s="896"/>
      <c r="N35" s="896"/>
      <c r="Q35" s="12">
        <f t="shared" ref="Q35:V35" si="1">SUMPRODUCT($O6:$O34,Q6:Q34)</f>
        <v>0.19446139612063867</v>
      </c>
      <c r="R35" s="12">
        <f t="shared" si="1"/>
        <v>1.7617459665147411E-2</v>
      </c>
      <c r="S35" s="12">
        <f t="shared" si="1"/>
        <v>0.36405957843755615</v>
      </c>
      <c r="T35" s="12">
        <f t="shared" si="1"/>
        <v>0.26182880646543227</v>
      </c>
      <c r="U35" s="12">
        <f t="shared" si="1"/>
        <v>9.378793962279014E-2</v>
      </c>
      <c r="V35" s="12">
        <f t="shared" si="1"/>
        <v>6.8244819688435307E-2</v>
      </c>
      <c r="W35" s="843"/>
    </row>
    <row r="36" spans="1:23">
      <c r="Q36" s="898"/>
    </row>
  </sheetData>
  <mergeCells count="7">
    <mergeCell ref="P3:P4"/>
    <mergeCell ref="Q3:V3"/>
    <mergeCell ref="B3:D3"/>
    <mergeCell ref="E2:G2"/>
    <mergeCell ref="E3:G3"/>
    <mergeCell ref="L3:N3"/>
    <mergeCell ref="O3:O4"/>
  </mergeCells>
  <phoneticPr fontId="1" type="noConversion"/>
  <pageMargins left="0.7" right="0.7" top="0.75" bottom="0.75" header="0.3" footer="0.3"/>
  <ignoredErrors>
    <ignoredError sqref="L15:N15 L19:N19"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N35"/>
  <sheetViews>
    <sheetView topLeftCell="A12" zoomScaleNormal="100" workbookViewId="0">
      <selection activeCell="A35" sqref="A35"/>
    </sheetView>
  </sheetViews>
  <sheetFormatPr defaultColWidth="9" defaultRowHeight="12.75"/>
  <cols>
    <col min="1" max="1" width="8.42578125" style="31" customWidth="1"/>
    <col min="2" max="2" width="46.7109375" style="31" customWidth="1"/>
    <col min="3" max="4" width="9" style="33" bestFit="1" customWidth="1"/>
    <col min="5" max="5" width="8.42578125" style="24" customWidth="1"/>
    <col min="6" max="6" width="17.5703125" style="24" bestFit="1" customWidth="1"/>
    <col min="7" max="13" width="8.42578125" style="26" customWidth="1"/>
    <col min="14" max="14" width="9" style="32"/>
    <col min="15" max="16384" width="9" style="31"/>
  </cols>
  <sheetData>
    <row r="1" spans="1:14" ht="19.5">
      <c r="A1" s="902" t="s">
        <v>434</v>
      </c>
      <c r="B1" s="925"/>
      <c r="C1" s="14"/>
      <c r="D1" s="14"/>
      <c r="E1" s="10"/>
      <c r="F1" s="10"/>
      <c r="G1" s="12"/>
      <c r="H1" s="12"/>
      <c r="I1" s="12"/>
      <c r="J1" s="12"/>
      <c r="K1" s="12"/>
      <c r="L1" s="12"/>
      <c r="M1" s="12"/>
    </row>
    <row r="2" spans="1:14" s="41" customFormat="1" ht="15.75" thickBot="1">
      <c r="A2" s="848" t="s">
        <v>430</v>
      </c>
      <c r="B2" s="374"/>
      <c r="C2" s="14"/>
      <c r="D2" s="14"/>
      <c r="E2" s="10"/>
      <c r="F2" s="10"/>
      <c r="G2" s="12"/>
      <c r="H2" s="12"/>
      <c r="I2" s="12"/>
      <c r="J2" s="12"/>
      <c r="K2" s="12"/>
      <c r="L2" s="12"/>
      <c r="M2" s="12"/>
      <c r="N2" s="40"/>
    </row>
    <row r="3" spans="1:14" s="41" customFormat="1" ht="15">
      <c r="A3" s="1082"/>
      <c r="B3" s="1083"/>
      <c r="C3" s="1068" t="s">
        <v>431</v>
      </c>
      <c r="D3" s="1068"/>
      <c r="E3" s="1069"/>
      <c r="F3" s="1074" t="s">
        <v>445</v>
      </c>
      <c r="G3" s="1076" t="s">
        <v>279</v>
      </c>
      <c r="H3" s="1065" t="s">
        <v>426</v>
      </c>
      <c r="I3" s="1066"/>
      <c r="J3" s="1066"/>
      <c r="K3" s="1066"/>
      <c r="L3" s="1066"/>
      <c r="M3" s="1067"/>
      <c r="N3" s="40"/>
    </row>
    <row r="4" spans="1:14" s="41" customFormat="1" ht="60">
      <c r="A4" s="1084"/>
      <c r="B4" s="1085"/>
      <c r="C4" s="927" t="s">
        <v>406</v>
      </c>
      <c r="D4" s="929" t="s">
        <v>56</v>
      </c>
      <c r="E4" s="928" t="s">
        <v>407</v>
      </c>
      <c r="F4" s="1075"/>
      <c r="G4" s="1077"/>
      <c r="H4" s="855" t="s">
        <v>301</v>
      </c>
      <c r="I4" s="856" t="s">
        <v>302</v>
      </c>
      <c r="J4" s="856" t="s">
        <v>423</v>
      </c>
      <c r="K4" s="856" t="s">
        <v>305</v>
      </c>
      <c r="L4" s="856" t="s">
        <v>424</v>
      </c>
      <c r="M4" s="857" t="s">
        <v>306</v>
      </c>
      <c r="N4" s="40"/>
    </row>
    <row r="5" spans="1:14" s="35" customFormat="1" ht="14.25">
      <c r="A5" s="1086" t="s">
        <v>279</v>
      </c>
      <c r="B5" s="1087"/>
      <c r="C5" s="908">
        <v>144845.82130000001</v>
      </c>
      <c r="D5" s="320">
        <v>104783.8554</v>
      </c>
      <c r="E5" s="321">
        <f>C5-D5</f>
        <v>40061.96590000001</v>
      </c>
      <c r="F5" s="909">
        <f>F6+F25+F30</f>
        <v>1.0000000049922662</v>
      </c>
      <c r="G5" s="910">
        <v>1</v>
      </c>
      <c r="H5" s="875"/>
      <c r="I5" s="875"/>
      <c r="J5" s="875"/>
      <c r="K5" s="875"/>
      <c r="L5" s="875"/>
      <c r="M5" s="911"/>
      <c r="N5" s="34"/>
    </row>
    <row r="6" spans="1:14" s="35" customFormat="1" ht="14.25">
      <c r="A6" s="1081" t="s">
        <v>427</v>
      </c>
      <c r="B6" s="903" t="s">
        <v>401</v>
      </c>
      <c r="C6" s="912">
        <v>119232.57739999999</v>
      </c>
      <c r="D6" s="913">
        <v>87585.9568</v>
      </c>
      <c r="E6" s="914">
        <f t="shared" ref="E6:E34" si="0">C6-D6</f>
        <v>31646.620599999995</v>
      </c>
      <c r="F6" s="915">
        <f>F7+F8+F9+F10+F15+F18+F19+F24</f>
        <v>0.78994178366069645</v>
      </c>
      <c r="G6" s="916">
        <v>1</v>
      </c>
      <c r="H6" s="875"/>
      <c r="I6" s="875"/>
      <c r="J6" s="875"/>
      <c r="K6" s="875"/>
      <c r="L6" s="875"/>
      <c r="M6" s="911"/>
      <c r="N6" s="34"/>
    </row>
    <row r="7" spans="1:14" ht="15">
      <c r="A7" s="1081"/>
      <c r="B7" s="930" t="s">
        <v>332</v>
      </c>
      <c r="C7" s="665">
        <v>13120.9465</v>
      </c>
      <c r="D7" s="15">
        <v>8989.3068000000003</v>
      </c>
      <c r="E7" s="290">
        <f t="shared" si="0"/>
        <v>4131.6396999999997</v>
      </c>
      <c r="F7" s="917">
        <f t="shared" ref="F7:F14" si="1">E7/$E$5</f>
        <v>0.10313122701749389</v>
      </c>
      <c r="G7" s="918">
        <v>1</v>
      </c>
      <c r="H7" s="59">
        <v>1</v>
      </c>
      <c r="I7" s="59"/>
      <c r="J7" s="59"/>
      <c r="K7" s="59"/>
      <c r="L7" s="59"/>
      <c r="M7" s="60"/>
    </row>
    <row r="8" spans="1:14" ht="15">
      <c r="A8" s="1081"/>
      <c r="B8" s="904" t="s">
        <v>336</v>
      </c>
      <c r="C8" s="665">
        <v>1238.9369999999999</v>
      </c>
      <c r="D8" s="15">
        <v>991.41</v>
      </c>
      <c r="E8" s="290">
        <f t="shared" si="0"/>
        <v>247.52699999999993</v>
      </c>
      <c r="F8" s="917">
        <f t="shared" si="1"/>
        <v>6.1786034319399157E-3</v>
      </c>
      <c r="G8" s="918">
        <v>1</v>
      </c>
      <c r="H8" s="59"/>
      <c r="I8" s="59">
        <v>1</v>
      </c>
      <c r="J8" s="59"/>
      <c r="K8" s="59"/>
      <c r="L8" s="59"/>
      <c r="M8" s="60"/>
    </row>
    <row r="9" spans="1:14" ht="15">
      <c r="A9" s="1081"/>
      <c r="B9" s="905" t="s">
        <v>333</v>
      </c>
      <c r="C9" s="665">
        <v>476.87400000000002</v>
      </c>
      <c r="D9" s="15">
        <v>341.51780000000002</v>
      </c>
      <c r="E9" s="290">
        <f t="shared" si="0"/>
        <v>135.3562</v>
      </c>
      <c r="F9" s="917">
        <f t="shared" si="1"/>
        <v>3.3786709403594187E-3</v>
      </c>
      <c r="G9" s="918">
        <v>1</v>
      </c>
      <c r="H9" s="59"/>
      <c r="I9" s="59"/>
      <c r="J9" s="59"/>
      <c r="K9" s="59">
        <v>1</v>
      </c>
      <c r="L9" s="59"/>
      <c r="M9" s="60"/>
    </row>
    <row r="10" spans="1:14" ht="15">
      <c r="A10" s="1081"/>
      <c r="B10" s="905" t="s">
        <v>412</v>
      </c>
      <c r="C10" s="665">
        <f>C11+C12+C13+C14</f>
        <v>770.47969999999998</v>
      </c>
      <c r="D10" s="15">
        <f>D11+D12+D13+D14</f>
        <v>585.55949999999996</v>
      </c>
      <c r="E10" s="290">
        <f>E11+E12+E13+E14</f>
        <v>184.92020000000002</v>
      </c>
      <c r="F10" s="917">
        <f t="shared" si="1"/>
        <v>4.6158543607566693E-3</v>
      </c>
      <c r="G10" s="918">
        <v>1</v>
      </c>
      <c r="H10" s="59">
        <v>0.5</v>
      </c>
      <c r="I10" s="59">
        <v>0.5</v>
      </c>
      <c r="J10" s="59"/>
      <c r="K10" s="59"/>
      <c r="L10" s="59"/>
      <c r="M10" s="60"/>
    </row>
    <row r="11" spans="1:14" ht="15">
      <c r="A11" s="1081"/>
      <c r="B11" s="906" t="s">
        <v>440</v>
      </c>
      <c r="C11" s="665">
        <v>550.19370000000004</v>
      </c>
      <c r="D11" s="15">
        <v>409.44060000000002</v>
      </c>
      <c r="E11" s="290">
        <f t="shared" si="0"/>
        <v>140.75310000000002</v>
      </c>
      <c r="F11" s="917">
        <f t="shared" si="1"/>
        <v>3.5133847487998581E-3</v>
      </c>
      <c r="G11" s="918">
        <v>1</v>
      </c>
      <c r="H11" s="59"/>
      <c r="I11" s="59"/>
      <c r="J11" s="59"/>
      <c r="K11" s="59"/>
      <c r="L11" s="59"/>
      <c r="M11" s="60"/>
    </row>
    <row r="12" spans="1:14" ht="15">
      <c r="A12" s="1081"/>
      <c r="B12" s="906" t="s">
        <v>439</v>
      </c>
      <c r="C12" s="665">
        <v>24.932099999999998</v>
      </c>
      <c r="D12" s="15">
        <v>21.243500000000001</v>
      </c>
      <c r="E12" s="290">
        <f t="shared" si="0"/>
        <v>3.6885999999999974</v>
      </c>
      <c r="F12" s="917">
        <f t="shared" si="1"/>
        <v>9.2072366323890176E-5</v>
      </c>
      <c r="G12" s="918">
        <v>1</v>
      </c>
      <c r="H12" s="59"/>
      <c r="I12" s="59"/>
      <c r="J12" s="59"/>
      <c r="K12" s="59"/>
      <c r="L12" s="59"/>
      <c r="M12" s="60"/>
    </row>
    <row r="13" spans="1:14" ht="15">
      <c r="A13" s="1081"/>
      <c r="B13" s="906" t="s">
        <v>438</v>
      </c>
      <c r="C13" s="665">
        <v>116.7855</v>
      </c>
      <c r="D13" s="15">
        <v>95.896500000000003</v>
      </c>
      <c r="E13" s="290">
        <f t="shared" si="0"/>
        <v>20.888999999999996</v>
      </c>
      <c r="F13" s="917">
        <f t="shared" si="1"/>
        <v>5.2141724777415356E-4</v>
      </c>
      <c r="G13" s="918">
        <v>1</v>
      </c>
      <c r="H13" s="59"/>
      <c r="I13" s="59"/>
      <c r="J13" s="59"/>
      <c r="K13" s="59"/>
      <c r="L13" s="59"/>
      <c r="M13" s="60"/>
    </row>
    <row r="14" spans="1:14" ht="15">
      <c r="A14" s="1081"/>
      <c r="B14" s="906" t="s">
        <v>408</v>
      </c>
      <c r="C14" s="665">
        <v>78.568399999999997</v>
      </c>
      <c r="D14" s="15">
        <v>58.978900000000003</v>
      </c>
      <c r="E14" s="290">
        <f t="shared" si="0"/>
        <v>19.589499999999994</v>
      </c>
      <c r="F14" s="917">
        <f t="shared" si="1"/>
        <v>4.8897999785876682E-4</v>
      </c>
      <c r="G14" s="918">
        <v>1</v>
      </c>
      <c r="H14" s="59"/>
      <c r="I14" s="59"/>
      <c r="J14" s="59"/>
      <c r="K14" s="59"/>
      <c r="L14" s="59"/>
      <c r="M14" s="60"/>
    </row>
    <row r="15" spans="1:14" ht="15">
      <c r="A15" s="1081"/>
      <c r="B15" s="926" t="s">
        <v>340</v>
      </c>
      <c r="C15" s="15">
        <f t="shared" ref="C15:E15" si="2">C16+C17</f>
        <v>56424.869700000003</v>
      </c>
      <c r="D15" s="15">
        <f t="shared" si="2"/>
        <v>42544.775800000003</v>
      </c>
      <c r="E15" s="15">
        <f t="shared" si="2"/>
        <v>13880.0939</v>
      </c>
      <c r="F15" s="880">
        <f>F16+F17</f>
        <v>0.3464656211491608</v>
      </c>
      <c r="G15" s="918">
        <v>1</v>
      </c>
      <c r="H15" s="59"/>
      <c r="I15" s="59"/>
      <c r="J15" s="59"/>
      <c r="K15" s="59"/>
      <c r="L15" s="59"/>
      <c r="M15" s="60"/>
    </row>
    <row r="16" spans="1:14" ht="15">
      <c r="A16" s="1081"/>
      <c r="B16" s="906" t="s">
        <v>411</v>
      </c>
      <c r="C16" s="665">
        <v>4426.3266000000003</v>
      </c>
      <c r="D16" s="15">
        <v>3107.2638000000002</v>
      </c>
      <c r="E16" s="290">
        <f t="shared" si="0"/>
        <v>1319.0628000000002</v>
      </c>
      <c r="F16" s="917">
        <f>E16/$E$5</f>
        <v>3.2925563445701994E-2</v>
      </c>
      <c r="G16" s="918">
        <v>1</v>
      </c>
      <c r="H16" s="59">
        <v>1</v>
      </c>
      <c r="I16" s="59"/>
      <c r="J16" s="59"/>
      <c r="K16" s="59"/>
      <c r="L16" s="59"/>
      <c r="M16" s="60"/>
    </row>
    <row r="17" spans="1:14" ht="15">
      <c r="A17" s="1081"/>
      <c r="B17" s="906" t="s">
        <v>413</v>
      </c>
      <c r="C17" s="665">
        <v>51998.543100000003</v>
      </c>
      <c r="D17" s="15">
        <v>39437.512000000002</v>
      </c>
      <c r="E17" s="290">
        <f t="shared" si="0"/>
        <v>12561.0311</v>
      </c>
      <c r="F17" s="917">
        <f>E17/$E$5</f>
        <v>0.31354005770345877</v>
      </c>
      <c r="G17" s="918">
        <v>1</v>
      </c>
      <c r="H17" s="59"/>
      <c r="I17" s="59"/>
      <c r="J17" s="59">
        <v>1</v>
      </c>
      <c r="K17" s="59"/>
      <c r="L17" s="59"/>
      <c r="M17" s="60"/>
    </row>
    <row r="18" spans="1:14" ht="15">
      <c r="A18" s="1081"/>
      <c r="B18" s="905" t="s">
        <v>331</v>
      </c>
      <c r="C18" s="665">
        <v>8472.3443000000007</v>
      </c>
      <c r="D18" s="15">
        <v>5402.665</v>
      </c>
      <c r="E18" s="290">
        <f t="shared" si="0"/>
        <v>3069.6793000000007</v>
      </c>
      <c r="F18" s="917">
        <f>E18/$E$5</f>
        <v>7.662328173465896E-2</v>
      </c>
      <c r="G18" s="918">
        <v>1</v>
      </c>
      <c r="H18" s="59"/>
      <c r="I18" s="59"/>
      <c r="J18" s="59">
        <v>1</v>
      </c>
      <c r="K18" s="59"/>
      <c r="L18" s="59"/>
      <c r="M18" s="60"/>
    </row>
    <row r="19" spans="1:14" ht="15">
      <c r="A19" s="1081"/>
      <c r="B19" s="926" t="s">
        <v>339</v>
      </c>
      <c r="C19" s="15">
        <f t="shared" ref="C19:E19" si="3">C20+C21+C22+C23</f>
        <v>37797.159599999999</v>
      </c>
      <c r="D19" s="15">
        <f t="shared" si="3"/>
        <v>28047.194499999998</v>
      </c>
      <c r="E19" s="290">
        <f t="shared" si="3"/>
        <v>9749.9651000000049</v>
      </c>
      <c r="F19" s="917">
        <f>F20+F21+F22+F23</f>
        <v>0.24337210820700145</v>
      </c>
      <c r="G19" s="918">
        <v>1</v>
      </c>
      <c r="H19" s="59"/>
      <c r="I19" s="59"/>
      <c r="J19" s="59"/>
      <c r="K19" s="59"/>
      <c r="L19" s="59"/>
      <c r="M19" s="60"/>
    </row>
    <row r="20" spans="1:14" ht="15">
      <c r="A20" s="1081"/>
      <c r="B20" s="906" t="s">
        <v>414</v>
      </c>
      <c r="C20" s="665">
        <v>1110.4435000000001</v>
      </c>
      <c r="D20" s="15">
        <v>780.33860000000004</v>
      </c>
      <c r="E20" s="290">
        <f t="shared" si="0"/>
        <v>330.10490000000004</v>
      </c>
      <c r="F20" s="917">
        <f>E20/$E$5</f>
        <v>8.2398577449740162E-3</v>
      </c>
      <c r="G20" s="918">
        <v>1</v>
      </c>
      <c r="H20" s="59"/>
      <c r="I20" s="59"/>
      <c r="J20" s="59"/>
      <c r="K20" s="59">
        <v>1</v>
      </c>
      <c r="L20" s="59"/>
      <c r="M20" s="60"/>
    </row>
    <row r="21" spans="1:14" ht="15">
      <c r="A21" s="1081"/>
      <c r="B21" s="906" t="s">
        <v>441</v>
      </c>
      <c r="C21" s="665">
        <v>307.33909999999997</v>
      </c>
      <c r="D21" s="15">
        <v>202.21539999999999</v>
      </c>
      <c r="E21" s="290">
        <f t="shared" si="0"/>
        <v>105.12369999999999</v>
      </c>
      <c r="F21" s="917">
        <f>E21/$E$5</f>
        <v>2.6240274943671689E-3</v>
      </c>
      <c r="G21" s="918">
        <v>1</v>
      </c>
      <c r="H21" s="59"/>
      <c r="I21" s="59"/>
      <c r="J21" s="59"/>
      <c r="K21" s="59">
        <v>1</v>
      </c>
      <c r="L21" s="59"/>
      <c r="M21" s="60"/>
    </row>
    <row r="22" spans="1:14" ht="15">
      <c r="A22" s="1081"/>
      <c r="B22" s="906" t="s">
        <v>442</v>
      </c>
      <c r="C22" s="665">
        <v>34000.994400000003</v>
      </c>
      <c r="D22" s="15">
        <v>25383.428199999998</v>
      </c>
      <c r="E22" s="290">
        <f t="shared" si="0"/>
        <v>8617.5662000000048</v>
      </c>
      <c r="F22" s="917">
        <f>E22/$E$5</f>
        <v>0.21510592419529773</v>
      </c>
      <c r="G22" s="918">
        <v>1</v>
      </c>
      <c r="H22" s="59"/>
      <c r="I22" s="59"/>
      <c r="J22" s="59"/>
      <c r="K22" s="59">
        <v>1</v>
      </c>
      <c r="L22" s="59"/>
      <c r="M22" s="60"/>
    </row>
    <row r="23" spans="1:14" ht="15">
      <c r="A23" s="1081"/>
      <c r="B23" s="906" t="s">
        <v>443</v>
      </c>
      <c r="C23" s="665">
        <v>2378.3825999999999</v>
      </c>
      <c r="D23" s="15">
        <v>1681.2122999999999</v>
      </c>
      <c r="E23" s="290">
        <f t="shared" si="0"/>
        <v>697.1703</v>
      </c>
      <c r="F23" s="917">
        <f>E23/$E$5</f>
        <v>1.7402298772362539E-2</v>
      </c>
      <c r="G23" s="918">
        <v>1</v>
      </c>
      <c r="H23" s="59"/>
      <c r="I23" s="59"/>
      <c r="J23" s="59"/>
      <c r="K23" s="59">
        <v>1</v>
      </c>
      <c r="L23" s="59"/>
      <c r="M23" s="60"/>
    </row>
    <row r="24" spans="1:14" ht="15">
      <c r="A24" s="1081"/>
      <c r="B24" s="907" t="s">
        <v>338</v>
      </c>
      <c r="C24" s="919">
        <v>930.96669999999995</v>
      </c>
      <c r="D24" s="496">
        <v>683.52729999999997</v>
      </c>
      <c r="E24" s="920">
        <f t="shared" si="0"/>
        <v>247.43939999999998</v>
      </c>
      <c r="F24" s="921">
        <f>E24/$E$5</f>
        <v>6.1764168193253824E-3</v>
      </c>
      <c r="G24" s="922">
        <v>1</v>
      </c>
      <c r="H24" s="61"/>
      <c r="I24" s="61"/>
      <c r="J24" s="61"/>
      <c r="K24" s="61">
        <v>1</v>
      </c>
      <c r="L24" s="61"/>
      <c r="M24" s="62"/>
    </row>
    <row r="25" spans="1:14" s="35" customFormat="1" ht="14.25">
      <c r="A25" s="1078" t="s">
        <v>428</v>
      </c>
      <c r="B25" s="870" t="s">
        <v>409</v>
      </c>
      <c r="C25" s="912">
        <v>14950.733700000001</v>
      </c>
      <c r="D25" s="913">
        <v>10018.4082</v>
      </c>
      <c r="E25" s="914">
        <f t="shared" si="0"/>
        <v>4932.3255000000008</v>
      </c>
      <c r="F25" s="915">
        <f>F26+F27+F28+F29</f>
        <v>0.1231174129674949</v>
      </c>
      <c r="G25" s="916">
        <v>1</v>
      </c>
      <c r="H25" s="889">
        <v>0.2</v>
      </c>
      <c r="I25" s="889"/>
      <c r="J25" s="889"/>
      <c r="K25" s="889"/>
      <c r="L25" s="889">
        <v>0.8</v>
      </c>
      <c r="M25" s="890"/>
      <c r="N25" s="34"/>
    </row>
    <row r="26" spans="1:14" ht="15">
      <c r="A26" s="1078"/>
      <c r="B26" s="877" t="s">
        <v>415</v>
      </c>
      <c r="C26" s="665">
        <v>5132.1264000000001</v>
      </c>
      <c r="D26" s="15">
        <v>3441.6523999999999</v>
      </c>
      <c r="E26" s="290">
        <f t="shared" si="0"/>
        <v>1690.4740000000002</v>
      </c>
      <c r="F26" s="917">
        <f>E26/$E$5</f>
        <v>4.2196481426289657E-2</v>
      </c>
      <c r="G26" s="918">
        <v>1</v>
      </c>
      <c r="H26" s="59"/>
      <c r="I26" s="59"/>
      <c r="J26" s="59"/>
      <c r="K26" s="59"/>
      <c r="L26" s="59"/>
      <c r="M26" s="60"/>
    </row>
    <row r="27" spans="1:14" ht="15">
      <c r="A27" s="1078"/>
      <c r="B27" s="877" t="s">
        <v>422</v>
      </c>
      <c r="C27" s="665">
        <v>2779.3872999999999</v>
      </c>
      <c r="D27" s="15">
        <v>2072.6293000000001</v>
      </c>
      <c r="E27" s="290">
        <f t="shared" si="0"/>
        <v>706.75799999999981</v>
      </c>
      <c r="F27" s="917">
        <f>E27/$E$5</f>
        <v>1.7641620527663611E-2</v>
      </c>
      <c r="G27" s="918">
        <v>1</v>
      </c>
      <c r="H27" s="59"/>
      <c r="I27" s="59"/>
      <c r="J27" s="59"/>
      <c r="K27" s="59"/>
      <c r="L27" s="59"/>
      <c r="M27" s="60"/>
    </row>
    <row r="28" spans="1:14" ht="15">
      <c r="A28" s="1078"/>
      <c r="B28" s="877" t="s">
        <v>421</v>
      </c>
      <c r="C28" s="665">
        <v>6664.4431999999997</v>
      </c>
      <c r="D28" s="15">
        <v>4308.9147999999996</v>
      </c>
      <c r="E28" s="290">
        <f t="shared" si="0"/>
        <v>2355.5284000000001</v>
      </c>
      <c r="F28" s="917">
        <f>E28/$E$5</f>
        <v>5.8797124581447452E-2</v>
      </c>
      <c r="G28" s="918">
        <v>1</v>
      </c>
      <c r="H28" s="59"/>
      <c r="I28" s="59"/>
      <c r="J28" s="59"/>
      <c r="K28" s="59"/>
      <c r="L28" s="59"/>
      <c r="M28" s="60"/>
    </row>
    <row r="29" spans="1:14" ht="15">
      <c r="A29" s="1078"/>
      <c r="B29" s="900" t="s">
        <v>416</v>
      </c>
      <c r="C29" s="919">
        <v>374.77690000000001</v>
      </c>
      <c r="D29" s="496">
        <v>195.21170000000001</v>
      </c>
      <c r="E29" s="920">
        <f t="shared" si="0"/>
        <v>179.5652</v>
      </c>
      <c r="F29" s="921">
        <f>E29/$E$5</f>
        <v>4.4821864320941859E-3</v>
      </c>
      <c r="G29" s="922">
        <v>1</v>
      </c>
      <c r="H29" s="61"/>
      <c r="I29" s="61"/>
      <c r="J29" s="61"/>
      <c r="K29" s="61"/>
      <c r="L29" s="61"/>
      <c r="M29" s="62"/>
    </row>
    <row r="30" spans="1:14" s="35" customFormat="1" ht="14.25">
      <c r="A30" s="1079" t="s">
        <v>429</v>
      </c>
      <c r="B30" s="870" t="s">
        <v>410</v>
      </c>
      <c r="C30" s="912">
        <v>10662.5103</v>
      </c>
      <c r="D30" s="913">
        <v>7179.4903999999997</v>
      </c>
      <c r="E30" s="914">
        <f t="shared" si="0"/>
        <v>3483.0199000000002</v>
      </c>
      <c r="F30" s="915">
        <f>F31+F32+F33+F34</f>
        <v>8.6940808364074793E-2</v>
      </c>
      <c r="G30" s="916">
        <v>1</v>
      </c>
      <c r="H30" s="889">
        <v>0.2</v>
      </c>
      <c r="I30" s="889"/>
      <c r="J30" s="889"/>
      <c r="K30" s="889"/>
      <c r="L30" s="889"/>
      <c r="M30" s="890">
        <v>0.8</v>
      </c>
      <c r="N30" s="34"/>
    </row>
    <row r="31" spans="1:14" ht="15">
      <c r="A31" s="1079"/>
      <c r="B31" s="877" t="s">
        <v>417</v>
      </c>
      <c r="C31" s="665">
        <v>3713.7899000000002</v>
      </c>
      <c r="D31" s="15">
        <v>2570.1424000000002</v>
      </c>
      <c r="E31" s="290">
        <f t="shared" si="0"/>
        <v>1143.6475</v>
      </c>
      <c r="F31" s="917">
        <f>E31/$E$5</f>
        <v>2.8546964042021707E-2</v>
      </c>
      <c r="G31" s="918">
        <v>1</v>
      </c>
      <c r="H31" s="59"/>
      <c r="I31" s="59"/>
      <c r="J31" s="59"/>
      <c r="K31" s="59"/>
      <c r="L31" s="59"/>
      <c r="M31" s="60"/>
    </row>
    <row r="32" spans="1:14" ht="15">
      <c r="A32" s="1079"/>
      <c r="B32" s="877" t="s">
        <v>420</v>
      </c>
      <c r="C32" s="665">
        <v>1196.6003000000001</v>
      </c>
      <c r="D32" s="15">
        <v>876.04200000000003</v>
      </c>
      <c r="E32" s="290">
        <f t="shared" si="0"/>
        <v>320.55830000000003</v>
      </c>
      <c r="F32" s="917">
        <f>E32/$E$5</f>
        <v>8.0015619003859211E-3</v>
      </c>
      <c r="G32" s="918">
        <v>1</v>
      </c>
      <c r="H32" s="36"/>
      <c r="I32" s="36"/>
      <c r="J32" s="36"/>
      <c r="K32" s="36"/>
      <c r="L32" s="36"/>
      <c r="M32" s="37"/>
    </row>
    <row r="33" spans="1:13" ht="15">
      <c r="A33" s="1079"/>
      <c r="B33" s="877" t="s">
        <v>419</v>
      </c>
      <c r="C33" s="665">
        <v>5317.2781999999997</v>
      </c>
      <c r="D33" s="15">
        <v>3469.4421000000002</v>
      </c>
      <c r="E33" s="290">
        <f t="shared" si="0"/>
        <v>1847.8360999999995</v>
      </c>
      <c r="F33" s="917">
        <f>E33/$E$5</f>
        <v>4.6124448925258535E-2</v>
      </c>
      <c r="G33" s="918">
        <v>1</v>
      </c>
      <c r="H33" s="36"/>
      <c r="I33" s="36"/>
      <c r="J33" s="36"/>
      <c r="K33" s="36"/>
      <c r="L33" s="36"/>
      <c r="M33" s="37"/>
    </row>
    <row r="34" spans="1:13" ht="15.75" thickBot="1">
      <c r="A34" s="1080"/>
      <c r="B34" s="936" t="s">
        <v>418</v>
      </c>
      <c r="C34" s="712">
        <v>434.84179999999998</v>
      </c>
      <c r="D34" s="500">
        <v>263.86399999999998</v>
      </c>
      <c r="E34" s="923">
        <f t="shared" si="0"/>
        <v>170.9778</v>
      </c>
      <c r="F34" s="6">
        <f>E34/$E$5</f>
        <v>4.2678334964086212E-3</v>
      </c>
      <c r="G34" s="924">
        <v>1</v>
      </c>
      <c r="H34" s="38"/>
      <c r="I34" s="38"/>
      <c r="J34" s="38"/>
      <c r="K34" s="38"/>
      <c r="L34" s="38"/>
      <c r="M34" s="39"/>
    </row>
    <row r="35" spans="1:13" ht="15">
      <c r="A35" s="965" t="s">
        <v>452</v>
      </c>
      <c r="B35" s="137"/>
      <c r="C35" s="10"/>
      <c r="D35" s="10"/>
      <c r="E35" s="9"/>
      <c r="F35" s="847"/>
      <c r="G35" s="36">
        <f>SUM(H35:M35)</f>
        <v>1.0000000049922662</v>
      </c>
      <c r="H35" s="12">
        <f t="shared" ref="H35:M35" si="4">SUMPRODUCT($F$7:$F$34,H7:H34)</f>
        <v>0.18037636190988815</v>
      </c>
      <c r="I35" s="12">
        <f t="shared" si="4"/>
        <v>8.4865306123182507E-3</v>
      </c>
      <c r="J35" s="12">
        <f t="shared" si="4"/>
        <v>0.39016333943811776</v>
      </c>
      <c r="K35" s="12">
        <f t="shared" si="4"/>
        <v>0.25292719596668628</v>
      </c>
      <c r="L35" s="12">
        <f t="shared" si="4"/>
        <v>9.8493930373995925E-2</v>
      </c>
      <c r="M35" s="12">
        <f t="shared" si="4"/>
        <v>6.9552646691259837E-2</v>
      </c>
    </row>
  </sheetData>
  <mergeCells count="10">
    <mergeCell ref="G3:G4"/>
    <mergeCell ref="H3:M3"/>
    <mergeCell ref="A25:A29"/>
    <mergeCell ref="A30:A34"/>
    <mergeCell ref="A6:A24"/>
    <mergeCell ref="C3:E3"/>
    <mergeCell ref="F3:F4"/>
    <mergeCell ref="A3:B3"/>
    <mergeCell ref="A4:B4"/>
    <mergeCell ref="A5:B5"/>
  </mergeCells>
  <phoneticPr fontId="1" type="noConversion"/>
  <pageMargins left="0.7" right="0.7" top="0.75" bottom="0.75" header="0.3" footer="0.3"/>
  <pageSetup paperSize="9" orientation="portrait" r:id="rId1"/>
  <ignoredErrors>
    <ignoredError sqref="F30 F25 F19 E10 F15 E15:E19"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D39"/>
  <sheetViews>
    <sheetView topLeftCell="A9" zoomScaleNormal="100" workbookViewId="0">
      <selection activeCell="A37" sqref="A37"/>
    </sheetView>
  </sheetViews>
  <sheetFormatPr defaultRowHeight="15"/>
  <cols>
    <col min="1" max="1" width="9.140625" style="22"/>
    <col min="2" max="2" width="37.7109375" style="22" customWidth="1"/>
    <col min="3" max="4" width="8.42578125" style="10" customWidth="1"/>
    <col min="5" max="5" width="8.42578125" style="9" customWidth="1"/>
    <col min="6" max="6" width="8.42578125" style="939" customWidth="1"/>
    <col min="7" max="13" width="9" style="12"/>
    <col min="14" max="14" width="2.5703125" style="22" customWidth="1"/>
    <col min="15" max="15" width="41.42578125" style="22" customWidth="1"/>
    <col min="16" max="16384" width="9.140625" style="22"/>
  </cols>
  <sheetData>
    <row r="1" spans="1:30" ht="19.5">
      <c r="A1" s="902" t="s">
        <v>433</v>
      </c>
      <c r="B1" s="374"/>
      <c r="C1" s="14"/>
      <c r="D1" s="14"/>
      <c r="E1" s="10"/>
      <c r="O1" s="902" t="s">
        <v>437</v>
      </c>
      <c r="P1" s="374"/>
      <c r="Q1" s="14"/>
      <c r="R1" s="14"/>
      <c r="S1" s="10"/>
      <c r="T1" s="939"/>
      <c r="U1" s="12"/>
      <c r="V1" s="12"/>
      <c r="W1" s="12"/>
      <c r="X1" s="12"/>
      <c r="Y1" s="12"/>
      <c r="Z1" s="12"/>
      <c r="AA1" s="12"/>
      <c r="AB1" s="12"/>
      <c r="AC1" s="12"/>
      <c r="AD1" s="12"/>
    </row>
    <row r="2" spans="1:30" ht="15.75" thickBot="1">
      <c r="A2" s="848" t="s">
        <v>432</v>
      </c>
      <c r="B2" s="374"/>
      <c r="C2" s="14"/>
      <c r="D2" s="14"/>
      <c r="E2" s="10"/>
      <c r="O2" s="846" t="s">
        <v>432</v>
      </c>
      <c r="P2" s="374"/>
      <c r="Q2" s="14"/>
      <c r="R2" s="14"/>
      <c r="S2" s="10"/>
      <c r="T2" s="939"/>
      <c r="U2" s="12"/>
      <c r="V2" s="12"/>
      <c r="W2" s="12"/>
      <c r="X2" s="12"/>
      <c r="Y2" s="12"/>
      <c r="Z2" s="12"/>
      <c r="AA2" s="12"/>
      <c r="AB2" s="12"/>
      <c r="AC2" s="12"/>
      <c r="AD2" s="12"/>
    </row>
    <row r="3" spans="1:30" ht="15.75" thickBot="1">
      <c r="A3" s="1082"/>
      <c r="B3" s="1103"/>
      <c r="C3" s="1068" t="s">
        <v>431</v>
      </c>
      <c r="D3" s="1068"/>
      <c r="E3" s="1069"/>
      <c r="F3" s="1074" t="s">
        <v>445</v>
      </c>
      <c r="G3" s="1076" t="s">
        <v>279</v>
      </c>
      <c r="H3" s="1065" t="s">
        <v>426</v>
      </c>
      <c r="I3" s="1066"/>
      <c r="J3" s="1066"/>
      <c r="K3" s="1066"/>
      <c r="L3" s="1066"/>
      <c r="M3" s="1067"/>
      <c r="O3" s="374"/>
      <c r="P3" s="374"/>
      <c r="Q3" s="14"/>
      <c r="R3" s="14"/>
      <c r="S3" s="10"/>
      <c r="T3" s="939"/>
      <c r="U3" s="12"/>
      <c r="V3" s="12"/>
      <c r="W3" s="12"/>
      <c r="X3" s="12"/>
      <c r="Y3" s="12"/>
      <c r="Z3" s="12"/>
      <c r="AA3" s="12"/>
      <c r="AB3" s="12"/>
      <c r="AC3" s="12"/>
      <c r="AD3" s="12"/>
    </row>
    <row r="4" spans="1:30" ht="60">
      <c r="A4" s="1084"/>
      <c r="B4" s="1104"/>
      <c r="C4" s="927" t="s">
        <v>406</v>
      </c>
      <c r="D4" s="929" t="s">
        <v>56</v>
      </c>
      <c r="E4" s="928" t="s">
        <v>407</v>
      </c>
      <c r="F4" s="1075"/>
      <c r="G4" s="1077"/>
      <c r="H4" s="855" t="s">
        <v>301</v>
      </c>
      <c r="I4" s="856" t="s">
        <v>302</v>
      </c>
      <c r="J4" s="856" t="s">
        <v>423</v>
      </c>
      <c r="K4" s="856" t="s">
        <v>305</v>
      </c>
      <c r="L4" s="856" t="s">
        <v>424</v>
      </c>
      <c r="M4" s="857" t="s">
        <v>306</v>
      </c>
      <c r="O4" s="1088" t="s">
        <v>399</v>
      </c>
      <c r="P4" s="1090" t="s">
        <v>446</v>
      </c>
      <c r="Q4" s="1092" t="s">
        <v>449</v>
      </c>
      <c r="R4" s="1092" t="s">
        <v>447</v>
      </c>
      <c r="S4" s="1092" t="s">
        <v>313</v>
      </c>
      <c r="T4" s="1092" t="s">
        <v>450</v>
      </c>
      <c r="U4" s="1094" t="s">
        <v>287</v>
      </c>
      <c r="V4" s="1094" t="s">
        <v>288</v>
      </c>
      <c r="W4" s="1094" t="s">
        <v>448</v>
      </c>
      <c r="X4" s="1076" t="s">
        <v>279</v>
      </c>
      <c r="Y4" s="1066" t="s">
        <v>426</v>
      </c>
      <c r="Z4" s="1066"/>
      <c r="AA4" s="1066"/>
      <c r="AB4" s="1066"/>
      <c r="AC4" s="1066"/>
      <c r="AD4" s="1067"/>
    </row>
    <row r="5" spans="1:30" ht="60">
      <c r="A5" s="1086" t="s">
        <v>279</v>
      </c>
      <c r="B5" s="1105"/>
      <c r="C5" s="941">
        <f>C6+C25+C31</f>
        <v>474567.43449999997</v>
      </c>
      <c r="D5" s="942">
        <f>D6+D25+D31</f>
        <v>323228.24069999997</v>
      </c>
      <c r="E5" s="943">
        <f>C5-D5</f>
        <v>151339.19380000001</v>
      </c>
      <c r="F5" s="944">
        <f>F6+F25+F31</f>
        <v>1</v>
      </c>
      <c r="G5" s="910">
        <v>1</v>
      </c>
      <c r="H5" s="889"/>
      <c r="I5" s="889"/>
      <c r="J5" s="889"/>
      <c r="K5" s="889"/>
      <c r="L5" s="889"/>
      <c r="M5" s="890"/>
      <c r="N5" s="938"/>
      <c r="O5" s="1089"/>
      <c r="P5" s="1091"/>
      <c r="Q5" s="1093"/>
      <c r="R5" s="1093"/>
      <c r="S5" s="1093"/>
      <c r="T5" s="1093"/>
      <c r="U5" s="1095"/>
      <c r="V5" s="1095"/>
      <c r="W5" s="1095"/>
      <c r="X5" s="1077"/>
      <c r="Y5" s="855" t="s">
        <v>301</v>
      </c>
      <c r="Z5" s="856" t="s">
        <v>302</v>
      </c>
      <c r="AA5" s="856" t="s">
        <v>423</v>
      </c>
      <c r="AB5" s="856" t="s">
        <v>305</v>
      </c>
      <c r="AC5" s="856" t="s">
        <v>424</v>
      </c>
      <c r="AD5" s="857" t="s">
        <v>306</v>
      </c>
    </row>
    <row r="6" spans="1:30">
      <c r="A6" s="1081" t="s">
        <v>427</v>
      </c>
      <c r="B6" s="698" t="s">
        <v>401</v>
      </c>
      <c r="C6" s="291">
        <f>C7+C8+C9+C10+C15+C18+C19+C24</f>
        <v>417183.31329999998</v>
      </c>
      <c r="D6" s="15">
        <f>D7+D8+D9+D10+D15+D18+D19+D24</f>
        <v>289664.26860000001</v>
      </c>
      <c r="E6" s="290">
        <f>E7+E8+E9+E10+E15+E18+E19+E24</f>
        <v>127519.0447</v>
      </c>
      <c r="F6" s="945">
        <f>F7+F8+F9+F10+F15+F18+F19+F24</f>
        <v>0.84260422893834663</v>
      </c>
      <c r="G6" s="916">
        <v>1</v>
      </c>
      <c r="H6" s="889"/>
      <c r="I6" s="889"/>
      <c r="J6" s="889"/>
      <c r="K6" s="889"/>
      <c r="L6" s="889"/>
      <c r="M6" s="890"/>
      <c r="N6" s="839"/>
      <c r="O6" s="946" t="s">
        <v>279</v>
      </c>
      <c r="P6" s="947">
        <v>77774.600000000006</v>
      </c>
      <c r="Q6" s="947">
        <v>539678.19999999995</v>
      </c>
      <c r="R6" s="947">
        <v>67452.899999999994</v>
      </c>
      <c r="S6" s="947">
        <v>33997.9</v>
      </c>
      <c r="T6" s="947">
        <v>7933.2</v>
      </c>
      <c r="U6" s="947">
        <v>3096.7</v>
      </c>
      <c r="V6" s="947">
        <v>3562.4</v>
      </c>
      <c r="W6" s="947">
        <v>15125.1</v>
      </c>
      <c r="X6" s="67">
        <v>1</v>
      </c>
      <c r="Y6" s="36"/>
      <c r="Z6" s="36"/>
      <c r="AA6" s="36"/>
      <c r="AB6" s="36"/>
      <c r="AC6" s="36"/>
      <c r="AD6" s="37"/>
    </row>
    <row r="7" spans="1:30">
      <c r="A7" s="1081"/>
      <c r="B7" s="930" t="s">
        <v>332</v>
      </c>
      <c r="C7" s="291">
        <v>19232.3007</v>
      </c>
      <c r="D7" s="15">
        <v>11231.0272</v>
      </c>
      <c r="E7" s="290">
        <f t="shared" ref="E7:E36" si="0">C7-D7</f>
        <v>8001.2734999999993</v>
      </c>
      <c r="F7" s="945">
        <f>E7/$E$5</f>
        <v>5.2869803909316178E-2</v>
      </c>
      <c r="G7" s="918">
        <v>1</v>
      </c>
      <c r="H7" s="59">
        <v>1</v>
      </c>
      <c r="I7" s="59"/>
      <c r="J7" s="59"/>
      <c r="K7" s="59"/>
      <c r="L7" s="59"/>
      <c r="M7" s="60"/>
      <c r="N7" s="839"/>
      <c r="O7" s="948" t="str">
        <f>B6</f>
        <v>Domestic Enterprises</v>
      </c>
      <c r="P7" s="882">
        <v>54714.7</v>
      </c>
      <c r="Q7" s="882">
        <v>514910.9</v>
      </c>
      <c r="R7" s="882">
        <v>64317.3</v>
      </c>
      <c r="S7" s="882">
        <v>33185.1</v>
      </c>
      <c r="T7" s="882">
        <v>7671.8</v>
      </c>
      <c r="U7" s="882">
        <v>2960</v>
      </c>
      <c r="V7" s="882">
        <v>3416.6</v>
      </c>
      <c r="W7" s="882">
        <v>14148.7</v>
      </c>
      <c r="X7" s="54">
        <v>1</v>
      </c>
      <c r="Y7" s="55"/>
      <c r="Z7" s="55"/>
      <c r="AA7" s="55"/>
      <c r="AB7" s="55"/>
      <c r="AC7" s="55"/>
      <c r="AD7" s="56"/>
    </row>
    <row r="8" spans="1:30">
      <c r="A8" s="1081"/>
      <c r="B8" s="930" t="s">
        <v>336</v>
      </c>
      <c r="C8" s="291">
        <v>1360.5289</v>
      </c>
      <c r="D8" s="15">
        <v>963.29390000000001</v>
      </c>
      <c r="E8" s="290">
        <f t="shared" si="0"/>
        <v>397.23500000000001</v>
      </c>
      <c r="F8" s="945">
        <f>E8/$E$5</f>
        <v>2.6247992342615478E-3</v>
      </c>
      <c r="G8" s="918">
        <v>1</v>
      </c>
      <c r="H8" s="59"/>
      <c r="I8" s="59">
        <v>1</v>
      </c>
      <c r="J8" s="59"/>
      <c r="K8" s="59"/>
      <c r="L8" s="59"/>
      <c r="M8" s="60"/>
      <c r="N8" s="839"/>
      <c r="O8" s="877" t="str">
        <f>B7</f>
        <v>National Owned Enterprises</v>
      </c>
      <c r="P8" s="295">
        <v>10107.6</v>
      </c>
      <c r="Q8" s="295">
        <v>108448.6</v>
      </c>
      <c r="R8" s="295">
        <v>13238.5</v>
      </c>
      <c r="S8" s="295">
        <v>6797.5</v>
      </c>
      <c r="T8" s="295">
        <v>1360.9</v>
      </c>
      <c r="U8" s="295">
        <v>260.39999999999998</v>
      </c>
      <c r="V8" s="295">
        <v>1135.5999999999999</v>
      </c>
      <c r="W8" s="295">
        <v>3227.5</v>
      </c>
      <c r="X8" s="53">
        <v>1</v>
      </c>
      <c r="Y8" s="59">
        <v>1</v>
      </c>
      <c r="Z8" s="59"/>
      <c r="AA8" s="59"/>
      <c r="AB8" s="59"/>
      <c r="AC8" s="59"/>
      <c r="AD8" s="60"/>
    </row>
    <row r="9" spans="1:30">
      <c r="A9" s="1081"/>
      <c r="B9" s="931" t="s">
        <v>333</v>
      </c>
      <c r="C9" s="291">
        <v>497.03949999999998</v>
      </c>
      <c r="D9" s="15">
        <v>237.78370000000001</v>
      </c>
      <c r="E9" s="290">
        <f t="shared" si="0"/>
        <v>259.25579999999997</v>
      </c>
      <c r="F9" s="945">
        <f>E9/$E$5</f>
        <v>1.7130777129856756E-3</v>
      </c>
      <c r="G9" s="918">
        <v>1</v>
      </c>
      <c r="H9" s="59"/>
      <c r="I9" s="59"/>
      <c r="J9" s="59"/>
      <c r="K9" s="59">
        <v>1</v>
      </c>
      <c r="L9" s="59"/>
      <c r="M9" s="60"/>
      <c r="N9" s="839"/>
      <c r="O9" s="877" t="str">
        <f t="shared" ref="O9:O11" si="1">B8</f>
        <v>Collective Owned Enterprises</v>
      </c>
      <c r="P9" s="295">
        <v>65.5</v>
      </c>
      <c r="Q9" s="295">
        <v>7804.1</v>
      </c>
      <c r="R9" s="295">
        <v>429.4</v>
      </c>
      <c r="S9" s="295">
        <v>959.8</v>
      </c>
      <c r="T9" s="295">
        <v>214.9</v>
      </c>
      <c r="U9" s="295">
        <v>70</v>
      </c>
      <c r="V9" s="295">
        <v>93</v>
      </c>
      <c r="W9" s="295">
        <v>56.1</v>
      </c>
      <c r="X9" s="53">
        <v>1</v>
      </c>
      <c r="Y9" s="59"/>
      <c r="Z9" s="59">
        <v>1</v>
      </c>
      <c r="AA9" s="59"/>
      <c r="AB9" s="59"/>
      <c r="AC9" s="59"/>
      <c r="AD9" s="60"/>
    </row>
    <row r="10" spans="1:30">
      <c r="A10" s="1081"/>
      <c r="B10" s="931" t="s">
        <v>412</v>
      </c>
      <c r="C10" s="291">
        <f>C11+C12+C13+C14</f>
        <v>176.7835</v>
      </c>
      <c r="D10" s="15">
        <f>D11+D12+D13+D14</f>
        <v>83.3874</v>
      </c>
      <c r="E10" s="290">
        <f>E11+E12+E13+E14</f>
        <v>93.39609999999999</v>
      </c>
      <c r="F10" s="945">
        <f>SUM(F11:F14)</f>
        <v>6.1713094707922258E-4</v>
      </c>
      <c r="G10" s="918">
        <v>1</v>
      </c>
      <c r="H10" s="59">
        <v>0.5</v>
      </c>
      <c r="I10" s="59">
        <v>0.5</v>
      </c>
      <c r="J10" s="59"/>
      <c r="K10" s="59"/>
      <c r="L10" s="59"/>
      <c r="M10" s="60"/>
      <c r="N10" s="839"/>
      <c r="O10" s="877" t="str">
        <f t="shared" si="1"/>
        <v>Joint-Stock Corporative Enterprises</v>
      </c>
      <c r="P10" s="295">
        <v>46.1</v>
      </c>
      <c r="Q10" s="295">
        <v>2074.1</v>
      </c>
      <c r="R10" s="295">
        <v>181.3</v>
      </c>
      <c r="S10" s="295">
        <v>30.4</v>
      </c>
      <c r="T10" s="295">
        <v>47.8</v>
      </c>
      <c r="U10" s="295">
        <v>38.6</v>
      </c>
      <c r="V10" s="295">
        <v>89.1</v>
      </c>
      <c r="W10" s="295">
        <v>23.9</v>
      </c>
      <c r="X10" s="53">
        <v>1</v>
      </c>
      <c r="Y10" s="59"/>
      <c r="Z10" s="59"/>
      <c r="AA10" s="59"/>
      <c r="AB10" s="59">
        <v>1</v>
      </c>
      <c r="AC10" s="59"/>
      <c r="AD10" s="60"/>
    </row>
    <row r="11" spans="1:30">
      <c r="A11" s="1081"/>
      <c r="B11" s="933" t="s">
        <v>440</v>
      </c>
      <c r="C11" s="291">
        <v>108.0197</v>
      </c>
      <c r="D11" s="15">
        <v>59.0792</v>
      </c>
      <c r="E11" s="290">
        <f t="shared" si="0"/>
        <v>48.9405</v>
      </c>
      <c r="F11" s="949">
        <f>E11/$E$5</f>
        <v>3.233828512703495E-4</v>
      </c>
      <c r="G11" s="918">
        <v>1</v>
      </c>
      <c r="H11" s="59"/>
      <c r="I11" s="59"/>
      <c r="J11" s="59"/>
      <c r="K11" s="59"/>
      <c r="L11" s="59"/>
      <c r="M11" s="60"/>
      <c r="N11" s="839"/>
      <c r="O11" s="877" t="str">
        <f t="shared" si="1"/>
        <v>Allied Enterprises</v>
      </c>
      <c r="P11" s="295">
        <v>106.7</v>
      </c>
      <c r="Q11" s="295">
        <v>1425.2</v>
      </c>
      <c r="R11" s="295">
        <v>71.900000000000006</v>
      </c>
      <c r="S11" s="295">
        <v>69.7</v>
      </c>
      <c r="T11" s="295">
        <v>52.2</v>
      </c>
      <c r="U11" s="295">
        <v>20.8</v>
      </c>
      <c r="V11" s="295">
        <v>16.7</v>
      </c>
      <c r="W11" s="295">
        <v>67.7</v>
      </c>
      <c r="X11" s="53">
        <v>1</v>
      </c>
      <c r="Y11" s="59">
        <v>0.5</v>
      </c>
      <c r="Z11" s="59">
        <v>0.5</v>
      </c>
      <c r="AA11" s="59"/>
      <c r="AB11" s="59"/>
      <c r="AC11" s="59"/>
      <c r="AD11" s="60"/>
    </row>
    <row r="12" spans="1:30">
      <c r="A12" s="1081"/>
      <c r="B12" s="933" t="s">
        <v>439</v>
      </c>
      <c r="C12" s="291">
        <v>10.980499999999999</v>
      </c>
      <c r="D12" s="15">
        <v>5.5101000000000004</v>
      </c>
      <c r="E12" s="290">
        <f t="shared" si="0"/>
        <v>5.4703999999999988</v>
      </c>
      <c r="F12" s="949">
        <f>E12/$E$5</f>
        <v>3.6146617823465628E-5</v>
      </c>
      <c r="G12" s="918">
        <v>1</v>
      </c>
      <c r="H12" s="59"/>
      <c r="I12" s="59"/>
      <c r="J12" s="59"/>
      <c r="K12" s="59"/>
      <c r="L12" s="59"/>
      <c r="M12" s="60"/>
      <c r="N12" s="839"/>
      <c r="O12" s="877" t="str">
        <f>B15</f>
        <v>Limited Liability Companies</v>
      </c>
      <c r="P12" s="295">
        <v>21945.4</v>
      </c>
      <c r="Q12" s="295">
        <v>279435.40000000002</v>
      </c>
      <c r="R12" s="295">
        <v>29968.799999999999</v>
      </c>
      <c r="S12" s="295">
        <v>19301.2</v>
      </c>
      <c r="T12" s="295">
        <v>1948.4</v>
      </c>
      <c r="U12" s="295">
        <v>592.20000000000005</v>
      </c>
      <c r="V12" s="295">
        <v>438.6</v>
      </c>
      <c r="W12" s="295">
        <v>5937.4</v>
      </c>
      <c r="X12" s="53">
        <v>1</v>
      </c>
      <c r="Y12" s="59">
        <v>0.5</v>
      </c>
      <c r="Z12" s="59"/>
      <c r="AA12" s="59">
        <v>0.5</v>
      </c>
      <c r="AB12" s="59"/>
      <c r="AC12" s="59"/>
      <c r="AD12" s="60"/>
    </row>
    <row r="13" spans="1:30">
      <c r="A13" s="1081"/>
      <c r="B13" s="933" t="s">
        <v>438</v>
      </c>
      <c r="C13" s="291">
        <v>13.429500000000001</v>
      </c>
      <c r="D13" s="15">
        <v>3.0640000000000001</v>
      </c>
      <c r="E13" s="290">
        <f t="shared" si="0"/>
        <v>10.365500000000001</v>
      </c>
      <c r="F13" s="949">
        <f>E13/$E$5</f>
        <v>6.8491841007811683E-5</v>
      </c>
      <c r="G13" s="918">
        <v>1</v>
      </c>
      <c r="H13" s="59"/>
      <c r="I13" s="59"/>
      <c r="J13" s="59"/>
      <c r="K13" s="59"/>
      <c r="L13" s="59"/>
      <c r="M13" s="60"/>
      <c r="N13" s="839"/>
      <c r="O13" s="877" t="str">
        <f>B18</f>
        <v>Co.,Ltd</v>
      </c>
      <c r="P13" s="295">
        <v>9651.2999999999993</v>
      </c>
      <c r="Q13" s="295">
        <v>40858.300000000003</v>
      </c>
      <c r="R13" s="295">
        <v>6814.5</v>
      </c>
      <c r="S13" s="295">
        <v>1802.4</v>
      </c>
      <c r="T13" s="295">
        <v>547.20000000000005</v>
      </c>
      <c r="U13" s="295">
        <v>64</v>
      </c>
      <c r="V13" s="295">
        <v>72.3</v>
      </c>
      <c r="W13" s="295">
        <v>1272.7</v>
      </c>
      <c r="X13" s="53">
        <v>1</v>
      </c>
      <c r="Y13" s="59"/>
      <c r="Z13" s="59"/>
      <c r="AA13" s="59">
        <v>1</v>
      </c>
      <c r="AB13" s="59"/>
      <c r="AC13" s="59"/>
      <c r="AD13" s="60"/>
    </row>
    <row r="14" spans="1:30">
      <c r="A14" s="1081"/>
      <c r="B14" s="933" t="s">
        <v>408</v>
      </c>
      <c r="C14" s="291">
        <v>44.3538</v>
      </c>
      <c r="D14" s="15">
        <v>15.7341</v>
      </c>
      <c r="E14" s="290">
        <f t="shared" si="0"/>
        <v>28.619700000000002</v>
      </c>
      <c r="F14" s="949">
        <f>E14/$E$5</f>
        <v>1.8910963697759569E-4</v>
      </c>
      <c r="G14" s="918">
        <v>1</v>
      </c>
      <c r="H14" s="59"/>
      <c r="I14" s="59"/>
      <c r="J14" s="59"/>
      <c r="K14" s="59"/>
      <c r="L14" s="59"/>
      <c r="M14" s="60"/>
      <c r="N14" s="839"/>
      <c r="O14" s="877" t="str">
        <f>B19</f>
        <v>Private Enterprises</v>
      </c>
      <c r="P14" s="295">
        <v>12470.6</v>
      </c>
      <c r="Q14" s="295">
        <v>68001.100000000006</v>
      </c>
      <c r="R14" s="295">
        <v>11837.6</v>
      </c>
      <c r="S14" s="295">
        <v>3494.6</v>
      </c>
      <c r="T14" s="295">
        <v>3295</v>
      </c>
      <c r="U14" s="295">
        <v>1136.3</v>
      </c>
      <c r="V14" s="295">
        <v>1075.7</v>
      </c>
      <c r="W14" s="295">
        <v>3211.8</v>
      </c>
      <c r="X14" s="53">
        <v>1</v>
      </c>
      <c r="Y14" s="59"/>
      <c r="Z14" s="59"/>
      <c r="AA14" s="59"/>
      <c r="AB14" s="59">
        <v>1</v>
      </c>
      <c r="AC14" s="59"/>
      <c r="AD14" s="60"/>
    </row>
    <row r="15" spans="1:30">
      <c r="A15" s="1081"/>
      <c r="B15" s="932" t="s">
        <v>340</v>
      </c>
      <c r="C15" s="950">
        <f t="shared" ref="C15:E15" si="2">C16+C17</f>
        <v>245895.27599999998</v>
      </c>
      <c r="D15" s="951">
        <f t="shared" si="2"/>
        <v>173270.79319999999</v>
      </c>
      <c r="E15" s="952">
        <f t="shared" si="2"/>
        <v>72624.482799999998</v>
      </c>
      <c r="F15" s="945">
        <f>F16+F17</f>
        <v>0.4798788798622502</v>
      </c>
      <c r="G15" s="918">
        <v>1</v>
      </c>
      <c r="H15" s="59"/>
      <c r="I15" s="59"/>
      <c r="J15" s="59"/>
      <c r="K15" s="59"/>
      <c r="L15" s="59"/>
      <c r="M15" s="60"/>
      <c r="N15" s="839"/>
      <c r="O15" s="900" t="str">
        <f>B24</f>
        <v>Other Domestic Enterprises</v>
      </c>
      <c r="P15" s="882">
        <v>321.60000000000002</v>
      </c>
      <c r="Q15" s="882">
        <v>6864.3</v>
      </c>
      <c r="R15" s="882">
        <v>1775.3</v>
      </c>
      <c r="S15" s="882">
        <v>729.5</v>
      </c>
      <c r="T15" s="882">
        <v>205.4</v>
      </c>
      <c r="U15" s="882">
        <v>777.7</v>
      </c>
      <c r="V15" s="882">
        <v>495.6</v>
      </c>
      <c r="W15" s="882">
        <v>351.5</v>
      </c>
      <c r="X15" s="53">
        <v>1</v>
      </c>
      <c r="Y15" s="61"/>
      <c r="Z15" s="61"/>
      <c r="AA15" s="61"/>
      <c r="AB15" s="61">
        <v>1</v>
      </c>
      <c r="AC15" s="61"/>
      <c r="AD15" s="62"/>
    </row>
    <row r="16" spans="1:30">
      <c r="A16" s="1081"/>
      <c r="B16" s="933" t="s">
        <v>411</v>
      </c>
      <c r="C16" s="291">
        <v>38358.606399999997</v>
      </c>
      <c r="D16" s="15">
        <v>22652.225999999999</v>
      </c>
      <c r="E16" s="290">
        <f t="shared" si="0"/>
        <v>15706.380399999998</v>
      </c>
      <c r="F16" s="949">
        <f>E16/$E$5</f>
        <v>0.10378263558583856</v>
      </c>
      <c r="G16" s="918">
        <v>1</v>
      </c>
      <c r="H16" s="59">
        <v>1</v>
      </c>
      <c r="I16" s="59"/>
      <c r="J16" s="59"/>
      <c r="K16" s="59"/>
      <c r="L16" s="59"/>
      <c r="M16" s="60"/>
      <c r="N16" s="839"/>
      <c r="O16" s="870" t="str">
        <f>B25</f>
        <v>Enterprises From HK, Macau and Taiwan</v>
      </c>
      <c r="P16" s="295">
        <v>9842.4</v>
      </c>
      <c r="Q16" s="295">
        <v>10788.2</v>
      </c>
      <c r="R16" s="295">
        <v>1156.0999999999999</v>
      </c>
      <c r="S16" s="295">
        <v>431.8</v>
      </c>
      <c r="T16" s="295">
        <v>130.5</v>
      </c>
      <c r="U16" s="295">
        <v>69.7</v>
      </c>
      <c r="V16" s="295">
        <v>55.7</v>
      </c>
      <c r="W16" s="295">
        <v>496.4</v>
      </c>
      <c r="X16" s="57">
        <v>1</v>
      </c>
      <c r="Y16" s="59"/>
      <c r="Z16" s="59"/>
      <c r="AA16" s="59"/>
      <c r="AB16" s="59"/>
      <c r="AC16" s="59">
        <v>1</v>
      </c>
      <c r="AD16" s="60"/>
    </row>
    <row r="17" spans="1:30" ht="15.75" thickBot="1">
      <c r="A17" s="1081"/>
      <c r="B17" s="933" t="s">
        <v>413</v>
      </c>
      <c r="C17" s="291">
        <v>207536.66959999999</v>
      </c>
      <c r="D17" s="15">
        <v>150618.56719999999</v>
      </c>
      <c r="E17" s="290">
        <f t="shared" si="0"/>
        <v>56918.102400000003</v>
      </c>
      <c r="F17" s="949">
        <f>E17/$E$5</f>
        <v>0.37609624427641164</v>
      </c>
      <c r="G17" s="918">
        <v>1</v>
      </c>
      <c r="H17" s="59"/>
      <c r="I17" s="59"/>
      <c r="J17" s="59">
        <v>1</v>
      </c>
      <c r="K17" s="59"/>
      <c r="L17" s="59"/>
      <c r="M17" s="60"/>
      <c r="N17" s="839"/>
      <c r="O17" s="953" t="str">
        <f>B31</f>
        <v>Foreign Enterprises</v>
      </c>
      <c r="P17" s="608">
        <v>13217.5</v>
      </c>
      <c r="Q17" s="608">
        <v>13979.2</v>
      </c>
      <c r="R17" s="608">
        <v>1979.4</v>
      </c>
      <c r="S17" s="608">
        <v>380.9</v>
      </c>
      <c r="T17" s="608">
        <v>130.9</v>
      </c>
      <c r="U17" s="608">
        <v>66.900000000000006</v>
      </c>
      <c r="V17" s="608">
        <v>90</v>
      </c>
      <c r="W17" s="608">
        <v>480</v>
      </c>
      <c r="X17" s="58">
        <v>1</v>
      </c>
      <c r="Y17" s="63"/>
      <c r="Z17" s="63"/>
      <c r="AA17" s="63"/>
      <c r="AB17" s="63"/>
      <c r="AC17" s="63"/>
      <c r="AD17" s="64">
        <v>1</v>
      </c>
    </row>
    <row r="18" spans="1:30">
      <c r="A18" s="1081"/>
      <c r="B18" s="931" t="s">
        <v>331</v>
      </c>
      <c r="C18" s="291">
        <v>24087.809300000001</v>
      </c>
      <c r="D18" s="15">
        <v>16372.260399999999</v>
      </c>
      <c r="E18" s="290">
        <f t="shared" si="0"/>
        <v>7715.5489000000016</v>
      </c>
      <c r="F18" s="945">
        <f>E18/$E$5</f>
        <v>5.098182900456287E-2</v>
      </c>
      <c r="G18" s="918">
        <v>1</v>
      </c>
      <c r="H18" s="59"/>
      <c r="I18" s="59"/>
      <c r="J18" s="59">
        <v>1</v>
      </c>
      <c r="K18" s="59"/>
      <c r="L18" s="59"/>
      <c r="M18" s="60"/>
      <c r="N18" s="839"/>
      <c r="O18" s="23"/>
      <c r="P18" s="23"/>
      <c r="Q18" s="23"/>
      <c r="R18" s="23"/>
      <c r="S18" s="23"/>
      <c r="T18" s="23"/>
      <c r="U18" s="23"/>
      <c r="V18" s="23"/>
      <c r="W18" s="1096" t="s">
        <v>444</v>
      </c>
      <c r="X18" s="954" t="str">
        <f>P4</f>
        <v>IT</v>
      </c>
      <c r="Y18" s="65">
        <f t="shared" ref="Y18:AD18" si="3">SUMPRODUCT($P8:$P17,Y8:Y17)/$P6</f>
        <v>0.27172945923219149</v>
      </c>
      <c r="Z18" s="65">
        <f t="shared" si="3"/>
        <v>1.5281338637550047E-3</v>
      </c>
      <c r="AA18" s="65">
        <f t="shared" si="3"/>
        <v>0.26517654864184448</v>
      </c>
      <c r="AB18" s="65">
        <f t="shared" si="3"/>
        <v>0.16507060145600236</v>
      </c>
      <c r="AC18" s="65">
        <f t="shared" si="3"/>
        <v>0.12655031334137365</v>
      </c>
      <c r="AD18" s="66">
        <f t="shared" si="3"/>
        <v>0.16994622923165145</v>
      </c>
    </row>
    <row r="19" spans="1:30">
      <c r="A19" s="1081"/>
      <c r="B19" s="932" t="s">
        <v>339</v>
      </c>
      <c r="C19" s="950">
        <f t="shared" ref="C19:E19" si="4">SUM(C20:C23)</f>
        <v>123836.1346</v>
      </c>
      <c r="D19" s="951">
        <f t="shared" si="4"/>
        <v>87060.963300000003</v>
      </c>
      <c r="E19" s="952">
        <f t="shared" si="4"/>
        <v>36775.171300000009</v>
      </c>
      <c r="F19" s="945">
        <f>SUM(F20:F23)</f>
        <v>0.24299832962371712</v>
      </c>
      <c r="G19" s="918">
        <v>1</v>
      </c>
      <c r="H19" s="59"/>
      <c r="I19" s="59"/>
      <c r="J19" s="59"/>
      <c r="K19" s="59">
        <v>1</v>
      </c>
      <c r="L19" s="59"/>
      <c r="M19" s="60"/>
      <c r="N19" s="839"/>
      <c r="O19" s="23"/>
      <c r="P19" s="23"/>
      <c r="Q19" s="23"/>
      <c r="R19" s="23"/>
      <c r="S19" s="23"/>
      <c r="T19" s="23"/>
      <c r="U19" s="23"/>
      <c r="V19" s="23"/>
      <c r="W19" s="1097"/>
      <c r="X19" s="955" t="str">
        <f>Q4</f>
        <v>Tenancy and Business Services</v>
      </c>
      <c r="Y19" s="36">
        <f>SUMPRODUCT($Q8:$Q17,Y$8:Y$17)/$Q6</f>
        <v>0.46116167004707631</v>
      </c>
      <c r="Z19" s="36">
        <f>SUMPRODUCT($Q8:$Q17,Z8:Z17)/$Q6</f>
        <v>1.5781071016023995E-2</v>
      </c>
      <c r="AA19" s="36">
        <f>SUMPRODUCT($Q8:$Q17,AA8:AA17)/$Q6</f>
        <v>0.3345993964551468</v>
      </c>
      <c r="AB19" s="36">
        <f>SUMPRODUCT($Q8:$Q17,AB8:AB17)/$Q6</f>
        <v>0.14256551404151588</v>
      </c>
      <c r="AC19" s="36">
        <f>SUMPRODUCT($Q8:$Q17,AC8:AC17)/$Q6</f>
        <v>1.9990060743606101E-2</v>
      </c>
      <c r="AD19" s="37">
        <f>SUMPRODUCT($Q8:$Q17,AD8:AD17)/$Q6</f>
        <v>2.5902843583453995E-2</v>
      </c>
    </row>
    <row r="20" spans="1:30">
      <c r="A20" s="1081"/>
      <c r="B20" s="933" t="s">
        <v>414</v>
      </c>
      <c r="C20" s="291">
        <v>1961.6623</v>
      </c>
      <c r="D20" s="15">
        <v>496.78469999999999</v>
      </c>
      <c r="E20" s="290">
        <f t="shared" si="0"/>
        <v>1464.8776</v>
      </c>
      <c r="F20" s="949">
        <f>E20/$E$5</f>
        <v>9.6794330881389955E-3</v>
      </c>
      <c r="G20" s="918">
        <v>1</v>
      </c>
      <c r="H20" s="59"/>
      <c r="I20" s="59"/>
      <c r="J20" s="59"/>
      <c r="K20" s="59"/>
      <c r="L20" s="59"/>
      <c r="M20" s="60"/>
      <c r="N20" s="839"/>
      <c r="O20" s="23"/>
      <c r="P20" s="23"/>
      <c r="Q20" s="23"/>
      <c r="R20" s="23"/>
      <c r="S20" s="23"/>
      <c r="T20" s="23"/>
      <c r="U20" s="23"/>
      <c r="V20" s="23"/>
      <c r="W20" s="1097"/>
      <c r="X20" s="955" t="str">
        <f>R4</f>
        <v>Sentific Research</v>
      </c>
      <c r="Y20" s="36">
        <f t="shared" ref="Y20:AD20" si="5">SUMPRODUCT($R$8:$R$17,Y$8:Y$17)/$R6</f>
        <v>0.4189419580181134</v>
      </c>
      <c r="Z20" s="36">
        <f t="shared" si="5"/>
        <v>6.8988879647872816E-3</v>
      </c>
      <c r="AA20" s="36">
        <f t="shared" si="5"/>
        <v>0.32317216902460832</v>
      </c>
      <c r="AB20" s="36">
        <f t="shared" si="5"/>
        <v>0.20450121492181952</v>
      </c>
      <c r="AC20" s="36">
        <f t="shared" si="5"/>
        <v>1.7139366876739177E-2</v>
      </c>
      <c r="AD20" s="37">
        <f t="shared" si="5"/>
        <v>2.9344920677984197E-2</v>
      </c>
    </row>
    <row r="21" spans="1:30">
      <c r="A21" s="1081"/>
      <c r="B21" s="933" t="s">
        <v>441</v>
      </c>
      <c r="C21" s="291">
        <v>259.0093</v>
      </c>
      <c r="D21" s="15">
        <v>65.745599999999996</v>
      </c>
      <c r="E21" s="290">
        <f t="shared" si="0"/>
        <v>193.2637</v>
      </c>
      <c r="F21" s="949">
        <f>E21/$E$5</f>
        <v>1.2770234540525219E-3</v>
      </c>
      <c r="G21" s="918">
        <v>1</v>
      </c>
      <c r="H21" s="59"/>
      <c r="I21" s="59"/>
      <c r="J21" s="59"/>
      <c r="K21" s="59"/>
      <c r="L21" s="59"/>
      <c r="M21" s="60"/>
      <c r="N21" s="839"/>
      <c r="O21" s="23"/>
      <c r="P21" s="23"/>
      <c r="Q21" s="23"/>
      <c r="R21" s="23"/>
      <c r="S21" s="23"/>
      <c r="T21" s="23"/>
      <c r="U21" s="23"/>
      <c r="V21" s="23"/>
      <c r="W21" s="1097"/>
      <c r="X21" s="955" t="str">
        <f>S4</f>
        <v>Water Conservancy</v>
      </c>
      <c r="Y21" s="36">
        <f t="shared" ref="Y21:AD21" si="6">SUMPRODUCT($S$8:$S$17,Y$8:Y$17)/$S6</f>
        <v>0.48482259198362254</v>
      </c>
      <c r="Z21" s="36">
        <f t="shared" si="6"/>
        <v>2.9256218766453221E-2</v>
      </c>
      <c r="AA21" s="36">
        <f t="shared" si="6"/>
        <v>0.33687374808444048</v>
      </c>
      <c r="AB21" s="36">
        <f t="shared" si="6"/>
        <v>0.12514008218154651</v>
      </c>
      <c r="AC21" s="36">
        <f t="shared" si="6"/>
        <v>1.270078446021666E-2</v>
      </c>
      <c r="AD21" s="37">
        <f t="shared" si="6"/>
        <v>1.1203633165577874E-2</v>
      </c>
    </row>
    <row r="22" spans="1:30">
      <c r="A22" s="1081"/>
      <c r="B22" s="933" t="s">
        <v>442</v>
      </c>
      <c r="C22" s="291">
        <v>114050.1738</v>
      </c>
      <c r="D22" s="15">
        <v>81187.767099999997</v>
      </c>
      <c r="E22" s="290">
        <f t="shared" si="0"/>
        <v>32862.406700000007</v>
      </c>
      <c r="F22" s="949">
        <f>E22/$E$5</f>
        <v>0.21714405815739191</v>
      </c>
      <c r="G22" s="918">
        <v>1</v>
      </c>
      <c r="H22" s="59"/>
      <c r="I22" s="59"/>
      <c r="J22" s="59"/>
      <c r="K22" s="59"/>
      <c r="L22" s="59"/>
      <c r="M22" s="60"/>
      <c r="N22" s="839"/>
      <c r="O22" s="23"/>
      <c r="P22" s="23"/>
      <c r="Q22" s="23"/>
      <c r="R22" s="23"/>
      <c r="S22" s="23"/>
      <c r="T22" s="23"/>
      <c r="U22" s="23"/>
      <c r="V22" s="23"/>
      <c r="W22" s="1097"/>
      <c r="X22" s="955" t="str">
        <f>T4</f>
        <v>Resident Service</v>
      </c>
      <c r="Y22" s="36">
        <f t="shared" ref="Y22:AD22" si="7">SUMPRODUCT($T$8:$T$17,Y$8:Y$17)/$T6</f>
        <v>0.29763525437402305</v>
      </c>
      <c r="Z22" s="36">
        <f t="shared" si="7"/>
        <v>3.0378661826249181E-2</v>
      </c>
      <c r="AA22" s="36">
        <f t="shared" si="7"/>
        <v>0.19177633237533406</v>
      </c>
      <c r="AB22" s="36">
        <f t="shared" si="7"/>
        <v>0.44725961780870271</v>
      </c>
      <c r="AC22" s="36">
        <f t="shared" si="7"/>
        <v>1.6449856300105883E-2</v>
      </c>
      <c r="AD22" s="37">
        <f t="shared" si="7"/>
        <v>1.6500277315585139E-2</v>
      </c>
    </row>
    <row r="23" spans="1:30">
      <c r="A23" s="1081"/>
      <c r="B23" s="933" t="s">
        <v>443</v>
      </c>
      <c r="C23" s="291">
        <v>7565.2892000000002</v>
      </c>
      <c r="D23" s="15">
        <v>5310.6659</v>
      </c>
      <c r="E23" s="290">
        <f t="shared" si="0"/>
        <v>2254.6233000000002</v>
      </c>
      <c r="F23" s="949">
        <f>E23/$E$5</f>
        <v>1.4897814924133685E-2</v>
      </c>
      <c r="G23" s="918">
        <v>1</v>
      </c>
      <c r="H23" s="59"/>
      <c r="I23" s="59"/>
      <c r="J23" s="59"/>
      <c r="K23" s="59"/>
      <c r="L23" s="59"/>
      <c r="M23" s="60"/>
      <c r="N23" s="839"/>
      <c r="O23" s="23"/>
      <c r="P23" s="23"/>
      <c r="Q23" s="23"/>
      <c r="R23" s="23"/>
      <c r="S23" s="23"/>
      <c r="T23" s="23"/>
      <c r="U23" s="23"/>
      <c r="V23" s="23"/>
      <c r="W23" s="1097"/>
      <c r="X23" s="955" t="str">
        <f>U4</f>
        <v>Education</v>
      </c>
      <c r="Y23" s="36">
        <f t="shared" ref="Y23:AD23" si="8">SUMPRODUCT($U$8:$U$17,Y$8:Y$17)/$U6</f>
        <v>0.18306584428585268</v>
      </c>
      <c r="Z23" s="36">
        <f t="shared" si="8"/>
        <v>2.5963122033132047E-2</v>
      </c>
      <c r="AA23" s="36">
        <f t="shared" si="8"/>
        <v>0.11628507766331903</v>
      </c>
      <c r="AB23" s="36">
        <f t="shared" si="8"/>
        <v>0.63054219007330381</v>
      </c>
      <c r="AC23" s="36">
        <f t="shared" si="8"/>
        <v>2.2507830916782382E-2</v>
      </c>
      <c r="AD23" s="37">
        <f t="shared" si="8"/>
        <v>2.1603642587270322E-2</v>
      </c>
    </row>
    <row r="24" spans="1:30">
      <c r="A24" s="1081"/>
      <c r="B24" s="934" t="s">
        <v>338</v>
      </c>
      <c r="C24" s="956">
        <v>2097.4407999999999</v>
      </c>
      <c r="D24" s="496">
        <v>444.7595</v>
      </c>
      <c r="E24" s="920">
        <f t="shared" si="0"/>
        <v>1652.6812999999997</v>
      </c>
      <c r="F24" s="957">
        <f>E24/$E$5</f>
        <v>1.0920378644173797E-2</v>
      </c>
      <c r="G24" s="922">
        <v>1</v>
      </c>
      <c r="H24" s="61"/>
      <c r="I24" s="61"/>
      <c r="J24" s="61"/>
      <c r="K24" s="61">
        <v>1</v>
      </c>
      <c r="L24" s="61"/>
      <c r="M24" s="62"/>
      <c r="N24" s="839"/>
      <c r="O24" s="23"/>
      <c r="P24" s="23"/>
      <c r="Q24" s="23"/>
      <c r="R24" s="23"/>
      <c r="S24" s="23"/>
      <c r="T24" s="23"/>
      <c r="U24" s="23"/>
      <c r="V24" s="23"/>
      <c r="W24" s="1097"/>
      <c r="X24" s="955" t="str">
        <f>V4</f>
        <v>Health</v>
      </c>
      <c r="Y24" s="36">
        <f t="shared" ref="Y24:AD24" si="9">SUMPRODUCT($V$8:$V$17,Y$8:Y$17)/$V6</f>
        <v>0.38267740848865928</v>
      </c>
      <c r="Z24" s="36">
        <f t="shared" si="9"/>
        <v>2.8449921401302491E-2</v>
      </c>
      <c r="AA24" s="36">
        <f t="shared" si="9"/>
        <v>8.1854929261172243E-2</v>
      </c>
      <c r="AB24" s="36">
        <f t="shared" si="9"/>
        <v>0.46609027621827981</v>
      </c>
      <c r="AC24" s="36">
        <f t="shared" si="9"/>
        <v>1.56355266112733E-2</v>
      </c>
      <c r="AD24" s="37">
        <f t="shared" si="9"/>
        <v>2.526386705591736E-2</v>
      </c>
    </row>
    <row r="25" spans="1:30" ht="15.75" thickBot="1">
      <c r="A25" s="1101" t="s">
        <v>428</v>
      </c>
      <c r="B25" s="572" t="s">
        <v>409</v>
      </c>
      <c r="C25" s="958">
        <f>SUM(C26:C30)</f>
        <v>37124.091500000002</v>
      </c>
      <c r="D25" s="913">
        <f>SUM(D26:D30)</f>
        <v>21881.244699999999</v>
      </c>
      <c r="E25" s="914">
        <f t="shared" si="0"/>
        <v>15242.846800000003</v>
      </c>
      <c r="F25" s="945">
        <f>SUM(F26:F30)</f>
        <v>0.1007197568406764</v>
      </c>
      <c r="G25" s="916">
        <v>1</v>
      </c>
      <c r="H25" s="889">
        <v>0.2</v>
      </c>
      <c r="I25" s="889"/>
      <c r="J25" s="889"/>
      <c r="K25" s="889"/>
      <c r="L25" s="889">
        <v>0.8</v>
      </c>
      <c r="M25" s="890"/>
      <c r="N25" s="839"/>
      <c r="O25" s="23"/>
      <c r="P25" s="23"/>
      <c r="Q25" s="23"/>
      <c r="R25" s="23"/>
      <c r="S25" s="23"/>
      <c r="T25" s="23"/>
      <c r="U25" s="23"/>
      <c r="V25" s="23"/>
      <c r="W25" s="1098"/>
      <c r="X25" s="959" t="str">
        <f>W4</f>
        <v>Culture</v>
      </c>
      <c r="Y25" s="38">
        <f t="shared" ref="Y25:AD25" si="10">SUMPRODUCT($W$8:$W$17,Y$8:Y$17)/$W6</f>
        <v>0.41190140891630461</v>
      </c>
      <c r="Z25" s="38">
        <f t="shared" si="10"/>
        <v>5.9470681185578942E-3</v>
      </c>
      <c r="AA25" s="38">
        <f t="shared" si="10"/>
        <v>0.2804212864708332</v>
      </c>
      <c r="AB25" s="38">
        <f t="shared" si="10"/>
        <v>0.2371686798764967</v>
      </c>
      <c r="AC25" s="38">
        <f t="shared" si="10"/>
        <v>3.2819617721535722E-2</v>
      </c>
      <c r="AD25" s="39">
        <f t="shared" si="10"/>
        <v>3.1735327369736395E-2</v>
      </c>
    </row>
    <row r="26" spans="1:30" ht="13.5" customHeight="1">
      <c r="A26" s="1101"/>
      <c r="B26" s="935" t="s">
        <v>415</v>
      </c>
      <c r="C26" s="291">
        <v>12401.458699999999</v>
      </c>
      <c r="D26" s="15">
        <v>7750.7374</v>
      </c>
      <c r="E26" s="290">
        <f t="shared" si="0"/>
        <v>4650.7212999999992</v>
      </c>
      <c r="F26" s="949">
        <f>E26/$E$5</f>
        <v>3.0730448492715567E-2</v>
      </c>
      <c r="G26" s="918">
        <v>1</v>
      </c>
      <c r="H26" s="59"/>
      <c r="I26" s="59"/>
      <c r="J26" s="59"/>
      <c r="K26" s="59"/>
      <c r="L26" s="59"/>
      <c r="M26" s="60"/>
      <c r="N26" s="839"/>
    </row>
    <row r="27" spans="1:30">
      <c r="A27" s="1101"/>
      <c r="B27" s="935" t="s">
        <v>422</v>
      </c>
      <c r="C27" s="291">
        <v>3595.4596999999999</v>
      </c>
      <c r="D27" s="15">
        <v>2522.3317000000002</v>
      </c>
      <c r="E27" s="290">
        <f t="shared" si="0"/>
        <v>1073.1279999999997</v>
      </c>
      <c r="F27" s="949">
        <f>E27/$E$5</f>
        <v>7.0908795868053556E-3</v>
      </c>
      <c r="G27" s="918">
        <v>1</v>
      </c>
      <c r="H27" s="59"/>
      <c r="I27" s="59"/>
      <c r="J27" s="59"/>
      <c r="K27" s="59"/>
      <c r="L27" s="59"/>
      <c r="M27" s="60"/>
      <c r="N27" s="839"/>
    </row>
    <row r="28" spans="1:30">
      <c r="A28" s="1101"/>
      <c r="B28" s="935" t="s">
        <v>421</v>
      </c>
      <c r="C28" s="291">
        <v>20277.049500000001</v>
      </c>
      <c r="D28" s="15">
        <v>11098.796399999999</v>
      </c>
      <c r="E28" s="290">
        <f t="shared" si="0"/>
        <v>9178.2531000000017</v>
      </c>
      <c r="F28" s="949">
        <f>E28/$E$5</f>
        <v>6.0646900974835251E-2</v>
      </c>
      <c r="G28" s="918">
        <v>1</v>
      </c>
      <c r="H28" s="59"/>
      <c r="I28" s="59"/>
      <c r="J28" s="59"/>
      <c r="K28" s="59"/>
      <c r="L28" s="59"/>
      <c r="M28" s="60"/>
      <c r="N28" s="839"/>
    </row>
    <row r="29" spans="1:30">
      <c r="A29" s="1101"/>
      <c r="B29" s="935" t="s">
        <v>416</v>
      </c>
      <c r="C29" s="291">
        <v>745.38310000000001</v>
      </c>
      <c r="D29" s="15">
        <v>474.25279999999998</v>
      </c>
      <c r="E29" s="290">
        <f t="shared" si="0"/>
        <v>271.13030000000003</v>
      </c>
      <c r="F29" s="949">
        <f>E29/$E$5</f>
        <v>1.7915405335005824E-3</v>
      </c>
      <c r="G29" s="918">
        <v>1</v>
      </c>
      <c r="H29" s="59"/>
      <c r="I29" s="59"/>
      <c r="J29" s="59"/>
      <c r="K29" s="59"/>
      <c r="L29" s="59"/>
      <c r="M29" s="60"/>
      <c r="N29" s="839"/>
    </row>
    <row r="30" spans="1:30">
      <c r="A30" s="1102"/>
      <c r="B30" s="960" t="s">
        <v>39</v>
      </c>
      <c r="C30" s="956">
        <v>104.7405</v>
      </c>
      <c r="D30" s="496">
        <v>35.126399999999997</v>
      </c>
      <c r="E30" s="920">
        <f t="shared" si="0"/>
        <v>69.614100000000008</v>
      </c>
      <c r="F30" s="961">
        <f>E30/$E$5</f>
        <v>4.5998725281963277E-4</v>
      </c>
      <c r="G30" s="922">
        <v>1</v>
      </c>
      <c r="H30" s="61"/>
      <c r="I30" s="61"/>
      <c r="J30" s="61"/>
      <c r="K30" s="61"/>
      <c r="L30" s="61"/>
      <c r="M30" s="62"/>
      <c r="N30" s="839"/>
    </row>
    <row r="31" spans="1:30">
      <c r="A31" s="1099" t="s">
        <v>429</v>
      </c>
      <c r="B31" s="572" t="s">
        <v>410</v>
      </c>
      <c r="C31" s="958">
        <f>SUM(C32:C36)</f>
        <v>20260.029700000003</v>
      </c>
      <c r="D31" s="913">
        <f>SUM(D32:D36)</f>
        <v>11682.7274</v>
      </c>
      <c r="E31" s="914">
        <f t="shared" si="0"/>
        <v>8577.302300000003</v>
      </c>
      <c r="F31" s="945">
        <f>SUM(F32:F36)</f>
        <v>5.6676014220977039E-2</v>
      </c>
      <c r="G31" s="916">
        <v>1</v>
      </c>
      <c r="H31" s="889">
        <v>0.2</v>
      </c>
      <c r="I31" s="889"/>
      <c r="J31" s="889"/>
      <c r="K31" s="889"/>
      <c r="L31" s="889"/>
      <c r="M31" s="890">
        <v>0.8</v>
      </c>
      <c r="N31" s="839"/>
    </row>
    <row r="32" spans="1:30" ht="13.5" customHeight="1">
      <c r="A32" s="1099"/>
      <c r="B32" s="935" t="s">
        <v>417</v>
      </c>
      <c r="C32" s="291">
        <v>7615.5231000000003</v>
      </c>
      <c r="D32" s="15">
        <v>3501.7844</v>
      </c>
      <c r="E32" s="290">
        <f t="shared" si="0"/>
        <v>4113.7386999999999</v>
      </c>
      <c r="F32" s="949">
        <f>E32/$E$5</f>
        <v>2.7182242727131534E-2</v>
      </c>
      <c r="G32" s="918">
        <v>1</v>
      </c>
      <c r="H32" s="59"/>
      <c r="I32" s="59"/>
      <c r="J32" s="59"/>
      <c r="K32" s="59"/>
      <c r="L32" s="59"/>
      <c r="M32" s="60"/>
      <c r="N32" s="839"/>
    </row>
    <row r="33" spans="1:14">
      <c r="A33" s="1099"/>
      <c r="B33" s="935" t="s">
        <v>420</v>
      </c>
      <c r="C33" s="291">
        <v>1831.9065000000001</v>
      </c>
      <c r="D33" s="15">
        <v>1162.9315999999999</v>
      </c>
      <c r="E33" s="290">
        <f t="shared" si="0"/>
        <v>668.97490000000016</v>
      </c>
      <c r="F33" s="949">
        <f>E33/$E$5</f>
        <v>4.4203678056067468E-3</v>
      </c>
      <c r="G33" s="918">
        <v>1</v>
      </c>
      <c r="H33" s="59"/>
      <c r="I33" s="59"/>
      <c r="J33" s="59"/>
      <c r="K33" s="59"/>
      <c r="L33" s="59"/>
      <c r="M33" s="60"/>
      <c r="N33" s="839"/>
    </row>
    <row r="34" spans="1:14">
      <c r="A34" s="1099"/>
      <c r="B34" s="935" t="s">
        <v>419</v>
      </c>
      <c r="C34" s="291">
        <v>9499.1677</v>
      </c>
      <c r="D34" s="15">
        <v>6033.4639999999999</v>
      </c>
      <c r="E34" s="290">
        <f t="shared" si="0"/>
        <v>3465.7037</v>
      </c>
      <c r="F34" s="949">
        <f>E34/$E$5</f>
        <v>2.2900238946561641E-2</v>
      </c>
      <c r="G34" s="918">
        <v>1</v>
      </c>
      <c r="H34" s="59"/>
      <c r="I34" s="59"/>
      <c r="J34" s="59"/>
      <c r="K34" s="59"/>
      <c r="L34" s="59"/>
      <c r="M34" s="60"/>
      <c r="N34" s="839"/>
    </row>
    <row r="35" spans="1:14">
      <c r="A35" s="1099"/>
      <c r="B35" s="935" t="s">
        <v>418</v>
      </c>
      <c r="C35" s="291">
        <v>1179.2435</v>
      </c>
      <c r="D35" s="15">
        <v>874.59100000000001</v>
      </c>
      <c r="E35" s="290">
        <f t="shared" si="0"/>
        <v>304.65250000000003</v>
      </c>
      <c r="F35" s="949">
        <f>E35/$E$5</f>
        <v>2.013044290447383E-3</v>
      </c>
      <c r="G35" s="918">
        <v>1</v>
      </c>
      <c r="H35" s="59"/>
      <c r="I35" s="59"/>
      <c r="J35" s="59"/>
      <c r="K35" s="59"/>
      <c r="L35" s="59"/>
      <c r="M35" s="60"/>
      <c r="N35" s="839"/>
    </row>
    <row r="36" spans="1:14" ht="15.75" thickBot="1">
      <c r="A36" s="1100"/>
      <c r="B36" s="962" t="s">
        <v>39</v>
      </c>
      <c r="C36" s="963">
        <v>134.18889999999999</v>
      </c>
      <c r="D36" s="500">
        <v>109.9564</v>
      </c>
      <c r="E36" s="923">
        <f t="shared" si="0"/>
        <v>24.232499999999987</v>
      </c>
      <c r="F36" s="964">
        <f>E36/$E$5</f>
        <v>1.6012045122973284E-4</v>
      </c>
      <c r="G36" s="924">
        <v>1</v>
      </c>
      <c r="H36" s="63"/>
      <c r="I36" s="63"/>
      <c r="J36" s="63"/>
      <c r="K36" s="63"/>
      <c r="L36" s="63"/>
      <c r="M36" s="64"/>
      <c r="N36" s="839"/>
    </row>
    <row r="37" spans="1:14">
      <c r="A37" s="965" t="s">
        <v>452</v>
      </c>
      <c r="H37" s="12">
        <f t="shared" ref="H37:M37" si="11">SUMPRODUCT($F6:$F36,H6:H36)</f>
        <v>0.18844015918102505</v>
      </c>
      <c r="I37" s="12">
        <f t="shared" si="11"/>
        <v>2.9333647078011592E-3</v>
      </c>
      <c r="J37" s="12">
        <f t="shared" si="11"/>
        <v>0.42707807328097452</v>
      </c>
      <c r="K37" s="12">
        <f t="shared" si="11"/>
        <v>0.2556317859808766</v>
      </c>
      <c r="L37" s="12">
        <f t="shared" si="11"/>
        <v>8.0575805472541118E-2</v>
      </c>
      <c r="M37" s="12">
        <f t="shared" si="11"/>
        <v>4.5340811376781635E-2</v>
      </c>
      <c r="N37" s="839"/>
    </row>
    <row r="38" spans="1:14">
      <c r="N38" s="940"/>
    </row>
    <row r="39" spans="1:14">
      <c r="N39" s="839"/>
    </row>
  </sheetData>
  <mergeCells count="22">
    <mergeCell ref="W18:W25"/>
    <mergeCell ref="A31:A36"/>
    <mergeCell ref="A25:A30"/>
    <mergeCell ref="A3:B3"/>
    <mergeCell ref="C3:E3"/>
    <mergeCell ref="F3:F4"/>
    <mergeCell ref="G3:G4"/>
    <mergeCell ref="H3:M3"/>
    <mergeCell ref="A4:B4"/>
    <mergeCell ref="A5:B5"/>
    <mergeCell ref="A6:A24"/>
    <mergeCell ref="X4:X5"/>
    <mergeCell ref="Y4:AD4"/>
    <mergeCell ref="O4:O5"/>
    <mergeCell ref="P4:P5"/>
    <mergeCell ref="Q4:Q5"/>
    <mergeCell ref="R4:R5"/>
    <mergeCell ref="S4:S5"/>
    <mergeCell ref="T4:T5"/>
    <mergeCell ref="U4:U5"/>
    <mergeCell ref="V4:V5"/>
    <mergeCell ref="W4:W5"/>
  </mergeCells>
  <phoneticPr fontId="1" type="noConversion"/>
  <pageMargins left="0.7" right="0.7" top="0.75" bottom="0.75" header="0.3" footer="0.3"/>
  <ignoredErrors>
    <ignoredError sqref="F5:F36 E5:E6 E7:E36" formula="1"/>
    <ignoredError sqref="C19:D19" formula="1"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O253"/>
  <sheetViews>
    <sheetView workbookViewId="0">
      <pane xSplit="3" ySplit="4" topLeftCell="I189" activePane="bottomRight" state="frozen"/>
      <selection pane="topRight"/>
      <selection pane="bottomLeft"/>
      <selection pane="bottomRight"/>
    </sheetView>
  </sheetViews>
  <sheetFormatPr defaultColWidth="9" defaultRowHeight="15"/>
  <cols>
    <col min="1" max="1" width="11.5703125" style="825" bestFit="1" customWidth="1"/>
    <col min="2" max="2" width="7.42578125" style="8" bestFit="1" customWidth="1"/>
    <col min="3" max="3" width="52.5703125" style="8" customWidth="1"/>
    <col min="4" max="6" width="8.42578125" style="826" customWidth="1"/>
    <col min="7" max="7" width="8.42578125" style="23" customWidth="1"/>
    <col min="8" max="10" width="8.42578125" style="826" customWidth="1"/>
    <col min="11" max="14" width="8.42578125" style="23" customWidth="1"/>
    <col min="15" max="15" width="8.42578125" style="826" customWidth="1"/>
    <col min="16" max="16384" width="9" style="22"/>
  </cols>
  <sheetData>
    <row r="1" spans="1:15" ht="19.5">
      <c r="A1" s="835" t="s">
        <v>99</v>
      </c>
    </row>
    <row r="2" spans="1:15">
      <c r="A2" s="825" t="s">
        <v>100</v>
      </c>
    </row>
    <row r="3" spans="1:15">
      <c r="A3" s="827" t="s">
        <v>98</v>
      </c>
      <c r="B3" s="828"/>
      <c r="C3" s="828"/>
      <c r="D3" s="829"/>
      <c r="E3" s="829"/>
      <c r="F3" s="829"/>
      <c r="G3" s="830"/>
      <c r="H3" s="829"/>
      <c r="I3" s="829"/>
      <c r="J3" s="829"/>
      <c r="K3" s="830"/>
      <c r="L3" s="830"/>
      <c r="M3" s="830"/>
      <c r="N3" s="830"/>
      <c r="O3" s="829"/>
    </row>
    <row r="4" spans="1:15" s="836" customFormat="1" ht="75">
      <c r="A4" s="831" t="s">
        <v>60</v>
      </c>
      <c r="B4" s="248" t="s">
        <v>58</v>
      </c>
      <c r="C4" s="248" t="s">
        <v>59</v>
      </c>
      <c r="D4" s="832" t="s">
        <v>44</v>
      </c>
      <c r="E4" s="832" t="s">
        <v>48</v>
      </c>
      <c r="F4" s="832" t="s">
        <v>46</v>
      </c>
      <c r="G4" s="263" t="s">
        <v>51</v>
      </c>
      <c r="H4" s="832" t="s">
        <v>61</v>
      </c>
      <c r="I4" s="832" t="s">
        <v>62</v>
      </c>
      <c r="J4" s="832" t="s">
        <v>63</v>
      </c>
      <c r="K4" s="263" t="s">
        <v>79</v>
      </c>
      <c r="L4" s="263" t="s">
        <v>55</v>
      </c>
      <c r="M4" s="263" t="s">
        <v>57</v>
      </c>
      <c r="N4" s="263" t="s">
        <v>81</v>
      </c>
      <c r="O4" s="832" t="s">
        <v>80</v>
      </c>
    </row>
    <row r="5" spans="1:15">
      <c r="A5" s="833">
        <v>1990</v>
      </c>
      <c r="B5" s="828" t="s">
        <v>2</v>
      </c>
      <c r="C5" s="828" t="s">
        <v>37</v>
      </c>
      <c r="D5" s="829">
        <v>2.9915210000000001</v>
      </c>
      <c r="E5" s="829">
        <v>10.549950000000001</v>
      </c>
      <c r="F5" s="829">
        <v>1.108325</v>
      </c>
      <c r="G5" s="830">
        <v>14.649800000000001</v>
      </c>
      <c r="H5" s="829">
        <v>0</v>
      </c>
      <c r="I5" s="829">
        <v>0.21550259999999999</v>
      </c>
      <c r="J5" s="829">
        <v>8.5731889999999993</v>
      </c>
      <c r="K5" s="830">
        <v>8.7886919999999993</v>
      </c>
      <c r="L5" s="830">
        <v>23.438490000000002</v>
      </c>
      <c r="M5" s="830">
        <v>17.473769999999998</v>
      </c>
      <c r="N5" s="830">
        <v>5.9647220000000001</v>
      </c>
      <c r="O5" s="829">
        <v>4</v>
      </c>
    </row>
    <row r="6" spans="1:15">
      <c r="A6" s="833">
        <v>1990</v>
      </c>
      <c r="B6" s="828" t="s">
        <v>7</v>
      </c>
      <c r="C6" s="828" t="s">
        <v>42</v>
      </c>
      <c r="D6" s="829">
        <v>0</v>
      </c>
      <c r="E6" s="829">
        <v>0</v>
      </c>
      <c r="F6" s="829">
        <v>0.26715250000000001</v>
      </c>
      <c r="G6" s="830">
        <v>0.26715250000000001</v>
      </c>
      <c r="H6" s="829">
        <v>0</v>
      </c>
      <c r="I6" s="829">
        <v>0</v>
      </c>
      <c r="J6" s="829">
        <v>0.90694059999999999</v>
      </c>
      <c r="K6" s="830">
        <v>0.90694059999999999</v>
      </c>
      <c r="L6" s="830">
        <v>1.1740930000000001</v>
      </c>
      <c r="M6" s="830">
        <v>0.77294019999999997</v>
      </c>
      <c r="N6" s="830">
        <v>0.40115279999999998</v>
      </c>
      <c r="O6" s="829">
        <v>0</v>
      </c>
    </row>
    <row r="7" spans="1:15">
      <c r="A7" s="833">
        <v>1990</v>
      </c>
      <c r="B7" s="828" t="s">
        <v>9</v>
      </c>
      <c r="C7" s="828" t="s">
        <v>35</v>
      </c>
      <c r="D7" s="829">
        <v>0</v>
      </c>
      <c r="E7" s="829">
        <v>0.49637100000000001</v>
      </c>
      <c r="F7" s="829">
        <v>22.774139999999999</v>
      </c>
      <c r="G7" s="830">
        <v>23.270510000000002</v>
      </c>
      <c r="H7" s="829">
        <v>0</v>
      </c>
      <c r="I7" s="829">
        <v>0.109274</v>
      </c>
      <c r="J7" s="829">
        <v>9.7602759999999993</v>
      </c>
      <c r="K7" s="830">
        <v>9.8695500000000003</v>
      </c>
      <c r="L7" s="830">
        <v>33.140059999999998</v>
      </c>
      <c r="M7" s="830">
        <v>3.6050939999999998</v>
      </c>
      <c r="N7" s="830">
        <v>29.534970000000001</v>
      </c>
      <c r="O7" s="829">
        <v>1.546484</v>
      </c>
    </row>
    <row r="8" spans="1:15">
      <c r="A8" s="833">
        <v>1990</v>
      </c>
      <c r="B8" s="828" t="s">
        <v>39</v>
      </c>
      <c r="C8" s="828" t="s">
        <v>39</v>
      </c>
      <c r="D8" s="829">
        <v>0.60475939999999995</v>
      </c>
      <c r="E8" s="829">
        <v>0.31748179999999998</v>
      </c>
      <c r="F8" s="829">
        <v>5.7031699999999998E-2</v>
      </c>
      <c r="G8" s="830">
        <v>0.9792729</v>
      </c>
      <c r="H8" s="829">
        <v>0</v>
      </c>
      <c r="I8" s="829">
        <v>0</v>
      </c>
      <c r="J8" s="829">
        <v>0.3745192</v>
      </c>
      <c r="K8" s="830">
        <v>0.3745192</v>
      </c>
      <c r="L8" s="830">
        <v>1.3537920000000001</v>
      </c>
      <c r="M8" s="830">
        <v>0.98798540000000001</v>
      </c>
      <c r="N8" s="830">
        <v>0.36580679999999999</v>
      </c>
      <c r="O8" s="829">
        <v>0.21010000000000001</v>
      </c>
    </row>
    <row r="9" spans="1:15">
      <c r="A9" s="833">
        <v>1991</v>
      </c>
      <c r="B9" s="828" t="s">
        <v>2</v>
      </c>
      <c r="C9" s="828" t="s">
        <v>37</v>
      </c>
      <c r="D9" s="829">
        <v>8.5033049999999992</v>
      </c>
      <c r="E9" s="829">
        <v>27.689340000000001</v>
      </c>
      <c r="F9" s="829">
        <v>2.2638069999999999</v>
      </c>
      <c r="G9" s="830">
        <v>38.45646</v>
      </c>
      <c r="H9" s="829">
        <v>0</v>
      </c>
      <c r="I9" s="829">
        <v>0</v>
      </c>
      <c r="J9" s="829">
        <v>22.659829999999999</v>
      </c>
      <c r="K9" s="830">
        <v>22.659829999999999</v>
      </c>
      <c r="L9" s="830">
        <v>61.116289999999999</v>
      </c>
      <c r="M9" s="830">
        <v>42.578389999999999</v>
      </c>
      <c r="N9" s="830">
        <v>18.5379</v>
      </c>
      <c r="O9" s="829">
        <v>7.3978840000000003</v>
      </c>
    </row>
    <row r="10" spans="1:15">
      <c r="A10" s="833">
        <v>1991</v>
      </c>
      <c r="B10" s="828" t="s">
        <v>7</v>
      </c>
      <c r="C10" s="828" t="s">
        <v>42</v>
      </c>
      <c r="D10" s="829">
        <v>0.4393301</v>
      </c>
      <c r="E10" s="829">
        <v>0.58439609999999997</v>
      </c>
      <c r="F10" s="829">
        <v>4.1901000000000004E-3</v>
      </c>
      <c r="G10" s="830">
        <v>1.0279160000000001</v>
      </c>
      <c r="H10" s="829">
        <v>0</v>
      </c>
      <c r="I10" s="829">
        <v>0</v>
      </c>
      <c r="J10" s="829">
        <v>0.45201439999999998</v>
      </c>
      <c r="K10" s="830">
        <v>0.45201439999999998</v>
      </c>
      <c r="L10" s="830">
        <v>1.4799310000000001</v>
      </c>
      <c r="M10" s="830">
        <v>0.98546840000000002</v>
      </c>
      <c r="N10" s="830">
        <v>0.49446230000000002</v>
      </c>
      <c r="O10" s="829">
        <v>0.29665200000000003</v>
      </c>
    </row>
    <row r="11" spans="1:15">
      <c r="A11" s="833">
        <v>1991</v>
      </c>
      <c r="B11" s="828" t="s">
        <v>9</v>
      </c>
      <c r="C11" s="828" t="s">
        <v>35</v>
      </c>
      <c r="D11" s="829">
        <v>0</v>
      </c>
      <c r="E11" s="829">
        <v>1.209015</v>
      </c>
      <c r="F11" s="829">
        <v>43.686619999999998</v>
      </c>
      <c r="G11" s="830">
        <v>44.89564</v>
      </c>
      <c r="H11" s="829">
        <v>0</v>
      </c>
      <c r="I11" s="829">
        <v>0.45666400000000001</v>
      </c>
      <c r="J11" s="829">
        <v>2.944769</v>
      </c>
      <c r="K11" s="830">
        <v>3.4014329999999999</v>
      </c>
      <c r="L11" s="830">
        <v>48.297069999999998</v>
      </c>
      <c r="M11" s="830">
        <v>4.5102080000000004</v>
      </c>
      <c r="N11" s="830">
        <v>43.78687</v>
      </c>
      <c r="O11" s="829">
        <v>1.548284</v>
      </c>
    </row>
    <row r="12" spans="1:15">
      <c r="A12" s="833">
        <v>1991</v>
      </c>
      <c r="B12" s="828" t="s">
        <v>10</v>
      </c>
      <c r="C12" s="828" t="s">
        <v>40</v>
      </c>
      <c r="D12" s="829">
        <v>2.8234110000000001</v>
      </c>
      <c r="E12" s="829">
        <v>1.5782149999999999</v>
      </c>
      <c r="F12" s="829">
        <v>0.14559420000000001</v>
      </c>
      <c r="G12" s="830">
        <v>4.5472190000000001</v>
      </c>
      <c r="H12" s="829">
        <v>0</v>
      </c>
      <c r="I12" s="829">
        <v>0</v>
      </c>
      <c r="J12" s="829">
        <v>6.8226630000000004</v>
      </c>
      <c r="K12" s="830">
        <v>6.8226630000000004</v>
      </c>
      <c r="L12" s="830">
        <v>11.36988</v>
      </c>
      <c r="M12" s="830">
        <v>7.5566909999999998</v>
      </c>
      <c r="N12" s="830">
        <v>3.8131910000000002</v>
      </c>
      <c r="O12" s="829">
        <v>1.5593109999999999</v>
      </c>
    </row>
    <row r="13" spans="1:15">
      <c r="A13" s="833">
        <v>1991</v>
      </c>
      <c r="B13" s="828" t="s">
        <v>39</v>
      </c>
      <c r="C13" s="828" t="s">
        <v>39</v>
      </c>
      <c r="D13" s="829">
        <v>0.62469969999999997</v>
      </c>
      <c r="E13" s="829">
        <v>0.37079770000000001</v>
      </c>
      <c r="F13" s="829">
        <v>1.4999999999999999E-8</v>
      </c>
      <c r="G13" s="830">
        <v>0.99549730000000003</v>
      </c>
      <c r="H13" s="829">
        <v>0</v>
      </c>
      <c r="I13" s="829">
        <v>0</v>
      </c>
      <c r="J13" s="829">
        <v>0.68162599999999995</v>
      </c>
      <c r="K13" s="830">
        <v>0.68162599999999995</v>
      </c>
      <c r="L13" s="830">
        <v>1.6771229999999999</v>
      </c>
      <c r="M13" s="830">
        <v>1.2704029999999999</v>
      </c>
      <c r="N13" s="830">
        <v>0.40672049999999998</v>
      </c>
      <c r="O13" s="829">
        <v>0.31009999999999999</v>
      </c>
    </row>
    <row r="14" spans="1:15">
      <c r="A14" s="833">
        <v>1992</v>
      </c>
      <c r="B14" s="828" t="s">
        <v>2</v>
      </c>
      <c r="C14" s="828" t="s">
        <v>37</v>
      </c>
      <c r="D14" s="829">
        <v>67.319860000000006</v>
      </c>
      <c r="E14" s="829">
        <v>157.10079999999999</v>
      </c>
      <c r="F14" s="829">
        <v>3.205171</v>
      </c>
      <c r="G14" s="830">
        <v>227.6258</v>
      </c>
      <c r="H14" s="829">
        <v>0</v>
      </c>
      <c r="I14" s="829">
        <v>0.24141679999999999</v>
      </c>
      <c r="J14" s="829">
        <v>176.22819999999999</v>
      </c>
      <c r="K14" s="830">
        <v>176.46969999999999</v>
      </c>
      <c r="L14" s="830">
        <v>404.09539999999998</v>
      </c>
      <c r="M14" s="830">
        <v>212.33779999999999</v>
      </c>
      <c r="N14" s="830">
        <v>191.7576</v>
      </c>
      <c r="O14" s="829">
        <v>73.141649999999998</v>
      </c>
    </row>
    <row r="15" spans="1:15">
      <c r="A15" s="833">
        <v>1992</v>
      </c>
      <c r="B15" s="828" t="s">
        <v>3</v>
      </c>
      <c r="C15" s="828" t="s">
        <v>34</v>
      </c>
      <c r="D15" s="829">
        <v>0.43811800000000001</v>
      </c>
      <c r="E15" s="829">
        <v>1.575061</v>
      </c>
      <c r="F15" s="829">
        <v>2.3641300000000001E-2</v>
      </c>
      <c r="G15" s="830">
        <v>2.0368210000000002</v>
      </c>
      <c r="H15" s="829">
        <v>0</v>
      </c>
      <c r="I15" s="829">
        <v>0</v>
      </c>
      <c r="J15" s="829">
        <v>1.9016219999999999</v>
      </c>
      <c r="K15" s="830">
        <v>1.9016219999999999</v>
      </c>
      <c r="L15" s="830">
        <v>3.9384420000000002</v>
      </c>
      <c r="M15" s="830">
        <v>0.61352180000000001</v>
      </c>
      <c r="N15" s="830">
        <v>3.3249209999999998</v>
      </c>
      <c r="O15" s="829">
        <v>1.4577199999999999</v>
      </c>
    </row>
    <row r="16" spans="1:15">
      <c r="A16" s="833">
        <v>1992</v>
      </c>
      <c r="B16" s="828" t="s">
        <v>4</v>
      </c>
      <c r="C16" s="828" t="s">
        <v>33</v>
      </c>
      <c r="D16" s="829">
        <v>1.8842049999999999</v>
      </c>
      <c r="E16" s="829">
        <v>3.176269</v>
      </c>
      <c r="F16" s="829">
        <v>6.0944600000000002E-2</v>
      </c>
      <c r="G16" s="830">
        <v>5.1214180000000002</v>
      </c>
      <c r="H16" s="829">
        <v>0</v>
      </c>
      <c r="I16" s="829">
        <v>0</v>
      </c>
      <c r="J16" s="829">
        <v>9.0083739999999999</v>
      </c>
      <c r="K16" s="830">
        <v>9.0083739999999999</v>
      </c>
      <c r="L16" s="830">
        <v>14.12979</v>
      </c>
      <c r="M16" s="830">
        <v>3.821364</v>
      </c>
      <c r="N16" s="830">
        <v>10.30843</v>
      </c>
      <c r="O16" s="829">
        <v>4.1619060000000001</v>
      </c>
    </row>
    <row r="17" spans="1:15">
      <c r="A17" s="833">
        <v>1992</v>
      </c>
      <c r="B17" s="828" t="s">
        <v>5</v>
      </c>
      <c r="C17" s="828" t="s">
        <v>41</v>
      </c>
      <c r="D17" s="829">
        <v>6.2865000000000004E-2</v>
      </c>
      <c r="E17" s="829">
        <v>1.946561</v>
      </c>
      <c r="F17" s="829">
        <v>1.30689E-2</v>
      </c>
      <c r="G17" s="830">
        <v>2.0224950000000002</v>
      </c>
      <c r="H17" s="829">
        <v>0</v>
      </c>
      <c r="I17" s="829">
        <v>0</v>
      </c>
      <c r="J17" s="829">
        <v>3.4486829999999999</v>
      </c>
      <c r="K17" s="830">
        <v>3.4486829999999999</v>
      </c>
      <c r="L17" s="830">
        <v>5.4711780000000001</v>
      </c>
      <c r="M17" s="830">
        <v>1.0819570000000001</v>
      </c>
      <c r="N17" s="830">
        <v>4.389221</v>
      </c>
      <c r="O17" s="829">
        <v>1.718038</v>
      </c>
    </row>
    <row r="18" spans="1:15">
      <c r="A18" s="833">
        <v>1992</v>
      </c>
      <c r="B18" s="828" t="s">
        <v>7</v>
      </c>
      <c r="C18" s="828" t="s">
        <v>42</v>
      </c>
      <c r="D18" s="829">
        <v>9.8293839999999992</v>
      </c>
      <c r="E18" s="829">
        <v>7.3122999999999996</v>
      </c>
      <c r="F18" s="829">
        <v>0.41609119999999999</v>
      </c>
      <c r="G18" s="830">
        <v>17.557770000000001</v>
      </c>
      <c r="H18" s="829">
        <v>0</v>
      </c>
      <c r="I18" s="829">
        <v>0.1449954</v>
      </c>
      <c r="J18" s="829">
        <v>25.71124</v>
      </c>
      <c r="K18" s="830">
        <v>25.85623</v>
      </c>
      <c r="L18" s="830">
        <v>43.414009999999998</v>
      </c>
      <c r="M18" s="830">
        <v>24.083269999999999</v>
      </c>
      <c r="N18" s="830">
        <v>19.330729999999999</v>
      </c>
      <c r="O18" s="829">
        <v>7.5456219999999998</v>
      </c>
    </row>
    <row r="19" spans="1:15">
      <c r="A19" s="833">
        <v>1992</v>
      </c>
      <c r="B19" s="828" t="s">
        <v>8</v>
      </c>
      <c r="C19" s="828" t="s">
        <v>36</v>
      </c>
      <c r="D19" s="829">
        <v>0.50356330000000005</v>
      </c>
      <c r="E19" s="829">
        <v>0.31535829999999998</v>
      </c>
      <c r="F19" s="829">
        <v>7.7412000000000002E-3</v>
      </c>
      <c r="G19" s="830">
        <v>0.82666269999999997</v>
      </c>
      <c r="H19" s="829">
        <v>0</v>
      </c>
      <c r="I19" s="829">
        <v>0.16351499999999999</v>
      </c>
      <c r="J19" s="829">
        <v>0.33235019999999998</v>
      </c>
      <c r="K19" s="830">
        <v>0.49586520000000001</v>
      </c>
      <c r="L19" s="830">
        <v>1.3225279999999999</v>
      </c>
      <c r="M19" s="830">
        <v>0.75558420000000004</v>
      </c>
      <c r="N19" s="830">
        <v>0.56694370000000005</v>
      </c>
      <c r="O19" s="829">
        <v>0.25480199999999997</v>
      </c>
    </row>
    <row r="20" spans="1:15">
      <c r="A20" s="833">
        <v>1992</v>
      </c>
      <c r="B20" s="828" t="s">
        <v>9</v>
      </c>
      <c r="C20" s="828" t="s">
        <v>35</v>
      </c>
      <c r="D20" s="829">
        <v>0</v>
      </c>
      <c r="E20" s="829">
        <v>2.5680939999999999</v>
      </c>
      <c r="F20" s="829">
        <v>73.729749999999996</v>
      </c>
      <c r="G20" s="830">
        <v>76.297839999999994</v>
      </c>
      <c r="H20" s="829">
        <v>0</v>
      </c>
      <c r="I20" s="829">
        <v>1.534292</v>
      </c>
      <c r="J20" s="829">
        <v>6.6771560000000001</v>
      </c>
      <c r="K20" s="830">
        <v>8.211449</v>
      </c>
      <c r="L20" s="830">
        <v>84.509289999999993</v>
      </c>
      <c r="M20" s="830">
        <v>9.1231229999999996</v>
      </c>
      <c r="N20" s="830">
        <v>75.386170000000007</v>
      </c>
      <c r="O20" s="829">
        <v>2.4942530000000001</v>
      </c>
    </row>
    <row r="21" spans="1:15">
      <c r="A21" s="833">
        <v>1992</v>
      </c>
      <c r="B21" s="828" t="s">
        <v>10</v>
      </c>
      <c r="C21" s="828" t="s">
        <v>40</v>
      </c>
      <c r="D21" s="829">
        <v>37.872459999999997</v>
      </c>
      <c r="E21" s="829">
        <v>15.651109999999999</v>
      </c>
      <c r="F21" s="829">
        <v>3.5247090000000001</v>
      </c>
      <c r="G21" s="830">
        <v>57.048270000000002</v>
      </c>
      <c r="H21" s="829">
        <v>0</v>
      </c>
      <c r="I21" s="829">
        <v>0.20400699999999999</v>
      </c>
      <c r="J21" s="829">
        <v>65.722210000000004</v>
      </c>
      <c r="K21" s="830">
        <v>65.926220000000001</v>
      </c>
      <c r="L21" s="830">
        <v>122.97450000000001</v>
      </c>
      <c r="M21" s="830">
        <v>74.827259999999995</v>
      </c>
      <c r="N21" s="830">
        <v>48.14723</v>
      </c>
      <c r="O21" s="829">
        <v>19.12763</v>
      </c>
    </row>
    <row r="22" spans="1:15">
      <c r="A22" s="833">
        <v>1992</v>
      </c>
      <c r="B22" s="828" t="s">
        <v>39</v>
      </c>
      <c r="C22" s="828" t="s">
        <v>39</v>
      </c>
      <c r="D22" s="829">
        <v>1.1095390000000001</v>
      </c>
      <c r="E22" s="829">
        <v>1.439476</v>
      </c>
      <c r="F22" s="829">
        <v>1.262186</v>
      </c>
      <c r="G22" s="830">
        <v>3.8112010000000001</v>
      </c>
      <c r="H22" s="829">
        <v>0</v>
      </c>
      <c r="I22" s="829">
        <v>0</v>
      </c>
      <c r="J22" s="829">
        <v>6.234972</v>
      </c>
      <c r="K22" s="830">
        <v>6.234972</v>
      </c>
      <c r="L22" s="830">
        <v>10.04617</v>
      </c>
      <c r="M22" s="830">
        <v>4.4951100000000004</v>
      </c>
      <c r="N22" s="830">
        <v>5.5510630000000001</v>
      </c>
      <c r="O22" s="829">
        <v>2.794975</v>
      </c>
    </row>
    <row r="23" spans="1:15">
      <c r="A23" s="833">
        <v>1993</v>
      </c>
      <c r="B23" s="828" t="s">
        <v>0</v>
      </c>
      <c r="C23" s="828" t="s">
        <v>32</v>
      </c>
      <c r="D23" s="829">
        <v>0.36442750000000002</v>
      </c>
      <c r="E23" s="829">
        <v>1.8317889999999999</v>
      </c>
      <c r="F23" s="829">
        <v>8.3848400000000003E-2</v>
      </c>
      <c r="G23" s="830">
        <v>2.280065</v>
      </c>
      <c r="H23" s="829">
        <v>0</v>
      </c>
      <c r="I23" s="829">
        <v>0</v>
      </c>
      <c r="J23" s="829">
        <v>0.69349190000000005</v>
      </c>
      <c r="K23" s="830">
        <v>0.69349190000000005</v>
      </c>
      <c r="L23" s="830">
        <v>2.973557</v>
      </c>
      <c r="M23" s="830">
        <v>1.189732</v>
      </c>
      <c r="N23" s="830">
        <v>1.7838240000000001</v>
      </c>
      <c r="O23" s="834">
        <v>1.0780529999999999</v>
      </c>
    </row>
    <row r="24" spans="1:15">
      <c r="A24" s="833">
        <v>1993</v>
      </c>
      <c r="B24" s="828" t="s">
        <v>1</v>
      </c>
      <c r="C24" s="828" t="s">
        <v>38</v>
      </c>
      <c r="D24" s="829">
        <v>0.19872480000000001</v>
      </c>
      <c r="E24" s="829">
        <v>2.5609459999999999</v>
      </c>
      <c r="F24" s="829">
        <v>0.7074899</v>
      </c>
      <c r="G24" s="830">
        <v>3.4671609999999999</v>
      </c>
      <c r="H24" s="829">
        <v>0</v>
      </c>
      <c r="I24" s="829">
        <v>0</v>
      </c>
      <c r="J24" s="829">
        <v>3.3400150000000002</v>
      </c>
      <c r="K24" s="830">
        <v>3.3400150000000002</v>
      </c>
      <c r="L24" s="830">
        <v>6.8071760000000001</v>
      </c>
      <c r="M24" s="830">
        <v>3.0619450000000001</v>
      </c>
      <c r="N24" s="830">
        <v>3.745231</v>
      </c>
      <c r="O24" s="829">
        <v>1.7688710000000001</v>
      </c>
    </row>
    <row r="25" spans="1:15">
      <c r="A25" s="833">
        <v>1993</v>
      </c>
      <c r="B25" s="828" t="s">
        <v>2</v>
      </c>
      <c r="C25" s="828" t="s">
        <v>37</v>
      </c>
      <c r="D25" s="829">
        <v>223.69489999999999</v>
      </c>
      <c r="E25" s="829">
        <v>448.76929999999999</v>
      </c>
      <c r="F25" s="829">
        <v>29.083929999999999</v>
      </c>
      <c r="G25" s="830">
        <v>701.54819999999995</v>
      </c>
      <c r="H25" s="829">
        <v>0</v>
      </c>
      <c r="I25" s="829">
        <v>0.70428740000000001</v>
      </c>
      <c r="J25" s="829">
        <v>502.03359999999998</v>
      </c>
      <c r="K25" s="830">
        <v>502.73790000000002</v>
      </c>
      <c r="L25" s="830">
        <v>1204.2860000000001</v>
      </c>
      <c r="M25" s="830">
        <v>571.19010000000003</v>
      </c>
      <c r="N25" s="830">
        <v>633.09590000000003</v>
      </c>
      <c r="O25" s="829">
        <v>262.88459999999998</v>
      </c>
    </row>
    <row r="26" spans="1:15">
      <c r="A26" s="833">
        <v>1993</v>
      </c>
      <c r="B26" s="828" t="s">
        <v>3</v>
      </c>
      <c r="C26" s="828" t="s">
        <v>34</v>
      </c>
      <c r="D26" s="829">
        <v>7.2029160000000001</v>
      </c>
      <c r="E26" s="829">
        <v>69.522450000000006</v>
      </c>
      <c r="F26" s="829">
        <v>10.667619999999999</v>
      </c>
      <c r="G26" s="830">
        <v>87.392979999999994</v>
      </c>
      <c r="H26" s="829">
        <v>0</v>
      </c>
      <c r="I26" s="829">
        <v>0</v>
      </c>
      <c r="J26" s="829">
        <v>105.7711</v>
      </c>
      <c r="K26" s="830">
        <v>105.7711</v>
      </c>
      <c r="L26" s="830">
        <v>193.16409999999999</v>
      </c>
      <c r="M26" s="830">
        <v>70.896860000000004</v>
      </c>
      <c r="N26" s="830">
        <v>122.2672</v>
      </c>
      <c r="O26" s="829">
        <v>47.533119999999997</v>
      </c>
    </row>
    <row r="27" spans="1:15">
      <c r="A27" s="833">
        <v>1993</v>
      </c>
      <c r="B27" s="828" t="s">
        <v>4</v>
      </c>
      <c r="C27" s="828" t="s">
        <v>33</v>
      </c>
      <c r="D27" s="829">
        <v>3.890949</v>
      </c>
      <c r="E27" s="829">
        <v>6.1088279999999999</v>
      </c>
      <c r="F27" s="829">
        <v>0.88831280000000001</v>
      </c>
      <c r="G27" s="830">
        <v>10.88809</v>
      </c>
      <c r="H27" s="829">
        <v>0</v>
      </c>
      <c r="I27" s="829">
        <v>0</v>
      </c>
      <c r="J27" s="829">
        <v>13.518370000000001</v>
      </c>
      <c r="K27" s="830">
        <v>13.518370000000001</v>
      </c>
      <c r="L27" s="830">
        <v>24.406459999999999</v>
      </c>
      <c r="M27" s="830">
        <v>10.594989999999999</v>
      </c>
      <c r="N27" s="830">
        <v>13.81147</v>
      </c>
      <c r="O27" s="829">
        <v>5.6965909999999997</v>
      </c>
    </row>
    <row r="28" spans="1:15">
      <c r="A28" s="833">
        <v>1993</v>
      </c>
      <c r="B28" s="828" t="s">
        <v>5</v>
      </c>
      <c r="C28" s="828" t="s">
        <v>41</v>
      </c>
      <c r="D28" s="829">
        <v>5.7236200000000004</v>
      </c>
      <c r="E28" s="829">
        <v>45.686810000000001</v>
      </c>
      <c r="F28" s="829">
        <v>3.8518119999999998</v>
      </c>
      <c r="G28" s="830">
        <v>55.262250000000002</v>
      </c>
      <c r="H28" s="829">
        <v>0</v>
      </c>
      <c r="I28" s="829">
        <v>0</v>
      </c>
      <c r="J28" s="829">
        <v>30.774930000000001</v>
      </c>
      <c r="K28" s="830">
        <v>30.774930000000001</v>
      </c>
      <c r="L28" s="830">
        <v>86.037180000000006</v>
      </c>
      <c r="M28" s="830">
        <v>14.984870000000001</v>
      </c>
      <c r="N28" s="830">
        <v>71.052310000000006</v>
      </c>
      <c r="O28" s="829">
        <v>21.561109999999999</v>
      </c>
    </row>
    <row r="29" spans="1:15">
      <c r="A29" s="833">
        <v>1993</v>
      </c>
      <c r="B29" s="828" t="s">
        <v>7</v>
      </c>
      <c r="C29" s="828" t="s">
        <v>42</v>
      </c>
      <c r="D29" s="829">
        <v>50.525930000000002</v>
      </c>
      <c r="E29" s="829">
        <v>48.730049999999999</v>
      </c>
      <c r="F29" s="829">
        <v>5.6804220000000001</v>
      </c>
      <c r="G29" s="830">
        <v>104.93640000000001</v>
      </c>
      <c r="H29" s="829">
        <v>0</v>
      </c>
      <c r="I29" s="829">
        <v>0</v>
      </c>
      <c r="J29" s="829">
        <v>121.4726</v>
      </c>
      <c r="K29" s="830">
        <v>121.4726</v>
      </c>
      <c r="L29" s="830">
        <v>226.40899999999999</v>
      </c>
      <c r="M29" s="830">
        <v>112.4106</v>
      </c>
      <c r="N29" s="830">
        <v>113.9984</v>
      </c>
      <c r="O29" s="829">
        <v>35.39058</v>
      </c>
    </row>
    <row r="30" spans="1:15">
      <c r="A30" s="833">
        <v>1993</v>
      </c>
      <c r="B30" s="828" t="s">
        <v>8</v>
      </c>
      <c r="C30" s="828" t="s">
        <v>36</v>
      </c>
      <c r="D30" s="829">
        <v>0.64130779999999998</v>
      </c>
      <c r="E30" s="829">
        <v>2.1226470000000002</v>
      </c>
      <c r="F30" s="829">
        <v>0.57037669999999996</v>
      </c>
      <c r="G30" s="830">
        <v>3.3343319999999999</v>
      </c>
      <c r="H30" s="829">
        <v>0</v>
      </c>
      <c r="I30" s="829">
        <v>0</v>
      </c>
      <c r="J30" s="829">
        <v>4.5970129999999996</v>
      </c>
      <c r="K30" s="830">
        <v>4.5970129999999996</v>
      </c>
      <c r="L30" s="830">
        <v>7.9313450000000003</v>
      </c>
      <c r="M30" s="830">
        <v>1.9855069999999999</v>
      </c>
      <c r="N30" s="830">
        <v>5.9458380000000002</v>
      </c>
      <c r="O30" s="829">
        <v>1.258111</v>
      </c>
    </row>
    <row r="31" spans="1:15">
      <c r="A31" s="833">
        <v>1993</v>
      </c>
      <c r="B31" s="828" t="s">
        <v>9</v>
      </c>
      <c r="C31" s="828" t="s">
        <v>35</v>
      </c>
      <c r="D31" s="829">
        <v>2.6971560000000001</v>
      </c>
      <c r="E31" s="829">
        <v>4.5047370000000004</v>
      </c>
      <c r="F31" s="829">
        <v>14.90414</v>
      </c>
      <c r="G31" s="830">
        <v>22.10604</v>
      </c>
      <c r="H31" s="829">
        <v>0</v>
      </c>
      <c r="I31" s="829">
        <v>2.2130429999999999</v>
      </c>
      <c r="J31" s="829">
        <v>109.8707</v>
      </c>
      <c r="K31" s="830">
        <v>112.0838</v>
      </c>
      <c r="L31" s="830">
        <v>134.18979999999999</v>
      </c>
      <c r="M31" s="830">
        <v>96.360299999999995</v>
      </c>
      <c r="N31" s="830">
        <v>37.829520000000002</v>
      </c>
      <c r="O31" s="829">
        <v>7.4735630000000004</v>
      </c>
    </row>
    <row r="32" spans="1:15">
      <c r="A32" s="833">
        <v>1993</v>
      </c>
      <c r="B32" s="828" t="s">
        <v>10</v>
      </c>
      <c r="C32" s="828" t="s">
        <v>40</v>
      </c>
      <c r="D32" s="829">
        <v>158.61760000000001</v>
      </c>
      <c r="E32" s="829">
        <v>73.782439999999994</v>
      </c>
      <c r="F32" s="829">
        <v>21.08942</v>
      </c>
      <c r="G32" s="830">
        <v>253.48949999999999</v>
      </c>
      <c r="H32" s="829">
        <v>0</v>
      </c>
      <c r="I32" s="829">
        <v>0.78330770000000005</v>
      </c>
      <c r="J32" s="829">
        <v>262.7475</v>
      </c>
      <c r="K32" s="830">
        <v>263.5308</v>
      </c>
      <c r="L32" s="830">
        <v>517.02030000000002</v>
      </c>
      <c r="M32" s="830">
        <v>255.95070000000001</v>
      </c>
      <c r="N32" s="830">
        <v>261.06959999999998</v>
      </c>
      <c r="O32" s="829">
        <v>96.815309999999997</v>
      </c>
    </row>
    <row r="33" spans="1:15">
      <c r="A33" s="833">
        <v>1993</v>
      </c>
      <c r="B33" s="828" t="s">
        <v>39</v>
      </c>
      <c r="C33" s="828" t="s">
        <v>39</v>
      </c>
      <c r="D33" s="829">
        <v>18.730360000000001</v>
      </c>
      <c r="E33" s="829">
        <v>12.654579999999999</v>
      </c>
      <c r="F33" s="829">
        <v>0.7884369</v>
      </c>
      <c r="G33" s="830">
        <v>32.173380000000002</v>
      </c>
      <c r="H33" s="829">
        <v>0</v>
      </c>
      <c r="I33" s="829">
        <v>0</v>
      </c>
      <c r="J33" s="829">
        <v>60.30104</v>
      </c>
      <c r="K33" s="830">
        <v>60.30104</v>
      </c>
      <c r="L33" s="830">
        <v>92.474429999999998</v>
      </c>
      <c r="M33" s="830">
        <v>47.400329999999997</v>
      </c>
      <c r="N33" s="830">
        <v>45.074100000000001</v>
      </c>
      <c r="O33" s="829">
        <v>16.39481</v>
      </c>
    </row>
    <row r="34" spans="1:15">
      <c r="A34" s="833">
        <v>1994</v>
      </c>
      <c r="B34" s="828" t="s">
        <v>0</v>
      </c>
      <c r="C34" s="828" t="s">
        <v>32</v>
      </c>
      <c r="D34" s="829">
        <v>0</v>
      </c>
      <c r="E34" s="829">
        <v>8.9950000000000002E-2</v>
      </c>
      <c r="F34" s="829">
        <v>1.80193</v>
      </c>
      <c r="G34" s="830">
        <v>1.89188</v>
      </c>
      <c r="H34" s="829">
        <v>0</v>
      </c>
      <c r="I34" s="829">
        <v>0</v>
      </c>
      <c r="J34" s="829">
        <v>1.84588</v>
      </c>
      <c r="K34" s="830">
        <v>1.84588</v>
      </c>
      <c r="L34" s="830">
        <v>3.7377600000000002</v>
      </c>
      <c r="M34" s="830">
        <v>1.05745</v>
      </c>
      <c r="N34" s="830">
        <v>2.68031</v>
      </c>
      <c r="O34" s="834">
        <v>1.37805</v>
      </c>
    </row>
    <row r="35" spans="1:15">
      <c r="A35" s="833">
        <v>1994</v>
      </c>
      <c r="B35" s="828" t="s">
        <v>1</v>
      </c>
      <c r="C35" s="828" t="s">
        <v>38</v>
      </c>
      <c r="D35" s="829">
        <v>4.3581830000000004</v>
      </c>
      <c r="E35" s="829">
        <v>5.5417439999999996</v>
      </c>
      <c r="F35" s="829">
        <v>1.7013069999999999</v>
      </c>
      <c r="G35" s="830">
        <v>11.601229999999999</v>
      </c>
      <c r="H35" s="829">
        <v>0</v>
      </c>
      <c r="I35" s="829">
        <v>0</v>
      </c>
      <c r="J35" s="829">
        <v>8.3938459999999999</v>
      </c>
      <c r="K35" s="830">
        <v>8.3938459999999999</v>
      </c>
      <c r="L35" s="830">
        <v>19.995080000000002</v>
      </c>
      <c r="M35" s="830">
        <v>10.007</v>
      </c>
      <c r="N35" s="830">
        <v>9.9880770000000005</v>
      </c>
      <c r="O35" s="829">
        <v>4.440982</v>
      </c>
    </row>
    <row r="36" spans="1:15">
      <c r="A36" s="833">
        <v>1994</v>
      </c>
      <c r="B36" s="828" t="s">
        <v>2</v>
      </c>
      <c r="C36" s="828" t="s">
        <v>37</v>
      </c>
      <c r="D36" s="829">
        <v>375.04590000000002</v>
      </c>
      <c r="E36" s="829">
        <v>439.38440000000003</v>
      </c>
      <c r="F36" s="829">
        <v>421.63220000000001</v>
      </c>
      <c r="G36" s="830">
        <v>1236.0630000000001</v>
      </c>
      <c r="H36" s="829">
        <v>0</v>
      </c>
      <c r="I36" s="829">
        <v>0</v>
      </c>
      <c r="J36" s="829">
        <v>939.59109999999998</v>
      </c>
      <c r="K36" s="830">
        <v>939.59109999999998</v>
      </c>
      <c r="L36" s="830">
        <v>2175.654</v>
      </c>
      <c r="M36" s="830">
        <v>1023.641</v>
      </c>
      <c r="N36" s="830">
        <v>1152.0119999999999</v>
      </c>
      <c r="O36" s="829">
        <v>472.58530000000002</v>
      </c>
    </row>
    <row r="37" spans="1:15">
      <c r="A37" s="833">
        <v>1994</v>
      </c>
      <c r="B37" s="828" t="s">
        <v>3</v>
      </c>
      <c r="C37" s="828" t="s">
        <v>34</v>
      </c>
      <c r="D37" s="829">
        <v>7.4990600000000001</v>
      </c>
      <c r="E37" s="829">
        <v>88.901650000000004</v>
      </c>
      <c r="F37" s="829">
        <v>31.770769999999999</v>
      </c>
      <c r="G37" s="830">
        <v>128.17150000000001</v>
      </c>
      <c r="H37" s="829">
        <v>0</v>
      </c>
      <c r="I37" s="829">
        <v>0</v>
      </c>
      <c r="J37" s="829">
        <v>142.953</v>
      </c>
      <c r="K37" s="830">
        <v>142.953</v>
      </c>
      <c r="L37" s="830">
        <v>271.12450000000001</v>
      </c>
      <c r="M37" s="830">
        <v>101.9813</v>
      </c>
      <c r="N37" s="830">
        <v>169.14320000000001</v>
      </c>
      <c r="O37" s="829">
        <v>67.164119999999997</v>
      </c>
    </row>
    <row r="38" spans="1:15">
      <c r="A38" s="833">
        <v>1994</v>
      </c>
      <c r="B38" s="828" t="s">
        <v>4</v>
      </c>
      <c r="C38" s="828" t="s">
        <v>33</v>
      </c>
      <c r="D38" s="829">
        <v>13.99452</v>
      </c>
      <c r="E38" s="829">
        <v>7.8092220000000001</v>
      </c>
      <c r="F38" s="829">
        <v>11.460649999999999</v>
      </c>
      <c r="G38" s="830">
        <v>33.264389999999999</v>
      </c>
      <c r="H38" s="829">
        <v>0</v>
      </c>
      <c r="I38" s="829">
        <v>0</v>
      </c>
      <c r="J38" s="829">
        <v>39.735770000000002</v>
      </c>
      <c r="K38" s="830">
        <v>39.735770000000002</v>
      </c>
      <c r="L38" s="830">
        <v>73.000169999999997</v>
      </c>
      <c r="M38" s="830">
        <v>39.109250000000003</v>
      </c>
      <c r="N38" s="830">
        <v>33.890909999999998</v>
      </c>
      <c r="O38" s="829">
        <v>14.12378</v>
      </c>
    </row>
    <row r="39" spans="1:15">
      <c r="A39" s="833">
        <v>1994</v>
      </c>
      <c r="B39" s="828" t="s">
        <v>5</v>
      </c>
      <c r="C39" s="828" t="s">
        <v>41</v>
      </c>
      <c r="D39" s="829">
        <v>8.4967670000000002</v>
      </c>
      <c r="E39" s="829">
        <v>19.9513</v>
      </c>
      <c r="F39" s="829">
        <v>38.992429999999999</v>
      </c>
      <c r="G39" s="830">
        <v>67.4405</v>
      </c>
      <c r="H39" s="829">
        <v>0</v>
      </c>
      <c r="I39" s="829">
        <v>0</v>
      </c>
      <c r="J39" s="829">
        <v>38.882370000000002</v>
      </c>
      <c r="K39" s="830">
        <v>38.882370000000002</v>
      </c>
      <c r="L39" s="830">
        <v>106.3229</v>
      </c>
      <c r="M39" s="830">
        <v>23.10371</v>
      </c>
      <c r="N39" s="830">
        <v>83.219160000000002</v>
      </c>
      <c r="O39" s="829">
        <v>27.683199999999999</v>
      </c>
    </row>
    <row r="40" spans="1:15">
      <c r="A40" s="833">
        <v>1994</v>
      </c>
      <c r="B40" s="828" t="s">
        <v>7</v>
      </c>
      <c r="C40" s="828" t="s">
        <v>42</v>
      </c>
      <c r="D40" s="829">
        <v>76.11063</v>
      </c>
      <c r="E40" s="829">
        <v>73.739490000000004</v>
      </c>
      <c r="F40" s="829">
        <v>49.588099999999997</v>
      </c>
      <c r="G40" s="830">
        <v>199.43819999999999</v>
      </c>
      <c r="H40" s="829">
        <v>0</v>
      </c>
      <c r="I40" s="829">
        <v>0</v>
      </c>
      <c r="J40" s="829">
        <v>208.19290000000001</v>
      </c>
      <c r="K40" s="830">
        <v>208.19290000000001</v>
      </c>
      <c r="L40" s="830">
        <v>407.6311</v>
      </c>
      <c r="M40" s="830">
        <v>188.72069999999999</v>
      </c>
      <c r="N40" s="830">
        <v>218.91040000000001</v>
      </c>
      <c r="O40" s="829">
        <v>72.448419999999999</v>
      </c>
    </row>
    <row r="41" spans="1:15">
      <c r="A41" s="833">
        <v>1994</v>
      </c>
      <c r="B41" s="828" t="s">
        <v>8</v>
      </c>
      <c r="C41" s="828" t="s">
        <v>36</v>
      </c>
      <c r="D41" s="829">
        <v>0.65511509999999995</v>
      </c>
      <c r="E41" s="829">
        <v>7.6852460000000002</v>
      </c>
      <c r="F41" s="829">
        <v>1.647289</v>
      </c>
      <c r="G41" s="830">
        <v>9.9876509999999996</v>
      </c>
      <c r="H41" s="829">
        <v>0</v>
      </c>
      <c r="I41" s="829">
        <v>0</v>
      </c>
      <c r="J41" s="829">
        <v>7.4636279999999999</v>
      </c>
      <c r="K41" s="830">
        <v>7.4636279999999999</v>
      </c>
      <c r="L41" s="830">
        <v>17.451280000000001</v>
      </c>
      <c r="M41" s="830">
        <v>5.1908839999999996</v>
      </c>
      <c r="N41" s="830">
        <v>12.260400000000001</v>
      </c>
      <c r="O41" s="829">
        <v>4.4937990000000001</v>
      </c>
    </row>
    <row r="42" spans="1:15">
      <c r="A42" s="833">
        <v>1994</v>
      </c>
      <c r="B42" s="828" t="s">
        <v>9</v>
      </c>
      <c r="C42" s="828" t="s">
        <v>35</v>
      </c>
      <c r="D42" s="829">
        <v>21.88992</v>
      </c>
      <c r="E42" s="829">
        <v>19.166429999999998</v>
      </c>
      <c r="F42" s="829">
        <v>16.909800000000001</v>
      </c>
      <c r="G42" s="830">
        <v>57.966140000000003</v>
      </c>
      <c r="H42" s="829">
        <v>0</v>
      </c>
      <c r="I42" s="829">
        <v>9.8280480000000008</v>
      </c>
      <c r="J42" s="829">
        <v>187.65010000000001</v>
      </c>
      <c r="K42" s="830">
        <v>197.47810000000001</v>
      </c>
      <c r="L42" s="830">
        <v>255.4443</v>
      </c>
      <c r="M42" s="830">
        <v>196.00219999999999</v>
      </c>
      <c r="N42" s="830">
        <v>59.44209</v>
      </c>
      <c r="O42" s="829">
        <v>20.098510000000001</v>
      </c>
    </row>
    <row r="43" spans="1:15">
      <c r="A43" s="833">
        <v>1994</v>
      </c>
      <c r="B43" s="828" t="s">
        <v>10</v>
      </c>
      <c r="C43" s="828" t="s">
        <v>40</v>
      </c>
      <c r="D43" s="829">
        <v>231.8749</v>
      </c>
      <c r="E43" s="829">
        <v>102.71599999999999</v>
      </c>
      <c r="F43" s="829">
        <v>61.78687</v>
      </c>
      <c r="G43" s="830">
        <v>396.37779999999998</v>
      </c>
      <c r="H43" s="829">
        <v>0</v>
      </c>
      <c r="I43" s="829">
        <v>0</v>
      </c>
      <c r="J43" s="829">
        <v>394.02089999999998</v>
      </c>
      <c r="K43" s="830">
        <v>394.02089999999998</v>
      </c>
      <c r="L43" s="830">
        <v>790.39869999999996</v>
      </c>
      <c r="M43" s="830">
        <v>398.73899999999998</v>
      </c>
      <c r="N43" s="830">
        <v>391.65969999999999</v>
      </c>
      <c r="O43" s="829">
        <v>135.09559999999999</v>
      </c>
    </row>
    <row r="44" spans="1:15">
      <c r="A44" s="833">
        <v>1994</v>
      </c>
      <c r="B44" s="828" t="s">
        <v>39</v>
      </c>
      <c r="C44" s="828" t="s">
        <v>39</v>
      </c>
      <c r="D44" s="829">
        <v>38.511989999999997</v>
      </c>
      <c r="E44" s="829">
        <v>36.434890000000003</v>
      </c>
      <c r="F44" s="829">
        <v>16.99766</v>
      </c>
      <c r="G44" s="830">
        <v>91.944550000000007</v>
      </c>
      <c r="H44" s="829">
        <v>0</v>
      </c>
      <c r="I44" s="829">
        <v>0</v>
      </c>
      <c r="J44" s="829">
        <v>124.4311</v>
      </c>
      <c r="K44" s="830">
        <v>124.4311</v>
      </c>
      <c r="L44" s="830">
        <v>216.37559999999999</v>
      </c>
      <c r="M44" s="830">
        <v>105.8608</v>
      </c>
      <c r="N44" s="830">
        <v>110.51479999999999</v>
      </c>
      <c r="O44" s="829">
        <v>44.426769999999998</v>
      </c>
    </row>
    <row r="45" spans="1:15">
      <c r="A45" s="833">
        <v>1995</v>
      </c>
      <c r="B45" s="828" t="s">
        <v>0</v>
      </c>
      <c r="C45" s="828" t="s">
        <v>32</v>
      </c>
      <c r="D45" s="829">
        <v>0.47829820000000001</v>
      </c>
      <c r="E45" s="829">
        <v>2.629006</v>
      </c>
      <c r="F45" s="829">
        <v>7.7813800000000002E-2</v>
      </c>
      <c r="G45" s="830">
        <v>3.1851180000000001</v>
      </c>
      <c r="H45" s="829">
        <v>0</v>
      </c>
      <c r="I45" s="829">
        <v>0</v>
      </c>
      <c r="J45" s="829">
        <v>0.7708779</v>
      </c>
      <c r="K45" s="830">
        <v>0.7708779</v>
      </c>
      <c r="L45" s="830">
        <v>3.9559959999999998</v>
      </c>
      <c r="M45" s="830">
        <v>1.3930929999999999</v>
      </c>
      <c r="N45" s="830">
        <v>2.5629029999999999</v>
      </c>
      <c r="O45" s="834">
        <v>1.378053</v>
      </c>
    </row>
    <row r="46" spans="1:15">
      <c r="A46" s="833">
        <v>1995</v>
      </c>
      <c r="B46" s="828" t="s">
        <v>1</v>
      </c>
      <c r="C46" s="828" t="s">
        <v>38</v>
      </c>
      <c r="D46" s="829">
        <v>18.342970000000001</v>
      </c>
      <c r="E46" s="829">
        <v>89.662229999999994</v>
      </c>
      <c r="F46" s="829">
        <v>8.6843830000000004</v>
      </c>
      <c r="G46" s="830">
        <v>116.6896</v>
      </c>
      <c r="H46" s="829">
        <v>0</v>
      </c>
      <c r="I46" s="829">
        <v>0</v>
      </c>
      <c r="J46" s="829">
        <v>56.377099999999999</v>
      </c>
      <c r="K46" s="830">
        <v>56.377099999999999</v>
      </c>
      <c r="L46" s="830">
        <v>173.0667</v>
      </c>
      <c r="M46" s="830">
        <v>76.407300000000006</v>
      </c>
      <c r="N46" s="830">
        <v>96.659360000000007</v>
      </c>
      <c r="O46" s="829">
        <v>46.821289999999998</v>
      </c>
    </row>
    <row r="47" spans="1:15">
      <c r="A47" s="833">
        <v>1995</v>
      </c>
      <c r="B47" s="828" t="s">
        <v>2</v>
      </c>
      <c r="C47" s="828" t="s">
        <v>37</v>
      </c>
      <c r="D47" s="829">
        <v>496.85750000000002</v>
      </c>
      <c r="E47" s="829">
        <v>946.4941</v>
      </c>
      <c r="F47" s="829">
        <v>109.0167</v>
      </c>
      <c r="G47" s="830">
        <v>1552.3679999999999</v>
      </c>
      <c r="H47" s="829">
        <v>0</v>
      </c>
      <c r="I47" s="829">
        <v>0</v>
      </c>
      <c r="J47" s="829">
        <v>1126.865</v>
      </c>
      <c r="K47" s="830">
        <v>1126.865</v>
      </c>
      <c r="L47" s="830">
        <v>2679.2330000000002</v>
      </c>
      <c r="M47" s="830">
        <v>1362.9860000000001</v>
      </c>
      <c r="N47" s="830">
        <v>1316.2470000000001</v>
      </c>
      <c r="O47" s="829">
        <v>544.79060000000004</v>
      </c>
    </row>
    <row r="48" spans="1:15">
      <c r="A48" s="833">
        <v>1995</v>
      </c>
      <c r="B48" s="828" t="s">
        <v>3</v>
      </c>
      <c r="C48" s="828" t="s">
        <v>34</v>
      </c>
      <c r="D48" s="829">
        <v>16.737960000000001</v>
      </c>
      <c r="E48" s="829">
        <v>177.29920000000001</v>
      </c>
      <c r="F48" s="829">
        <v>16.702829999999999</v>
      </c>
      <c r="G48" s="830">
        <v>210.74</v>
      </c>
      <c r="H48" s="829">
        <v>0</v>
      </c>
      <c r="I48" s="829">
        <v>0</v>
      </c>
      <c r="J48" s="829">
        <v>171.69069999999999</v>
      </c>
      <c r="K48" s="830">
        <v>171.69069999999999</v>
      </c>
      <c r="L48" s="830">
        <v>382.4307</v>
      </c>
      <c r="M48" s="830">
        <v>164.9093</v>
      </c>
      <c r="N48" s="830">
        <v>217.5213</v>
      </c>
      <c r="O48" s="829">
        <v>85.230680000000007</v>
      </c>
    </row>
    <row r="49" spans="1:15">
      <c r="A49" s="833">
        <v>1995</v>
      </c>
      <c r="B49" s="828" t="s">
        <v>4</v>
      </c>
      <c r="C49" s="828" t="s">
        <v>33</v>
      </c>
      <c r="D49" s="829">
        <v>25.733509999999999</v>
      </c>
      <c r="E49" s="829">
        <v>21.827069999999999</v>
      </c>
      <c r="F49" s="829">
        <v>2.3630140000000002</v>
      </c>
      <c r="G49" s="830">
        <v>49.923589999999997</v>
      </c>
      <c r="H49" s="829">
        <v>0</v>
      </c>
      <c r="I49" s="829">
        <v>0</v>
      </c>
      <c r="J49" s="829">
        <v>38.806420000000003</v>
      </c>
      <c r="K49" s="830">
        <v>38.806420000000003</v>
      </c>
      <c r="L49" s="830">
        <v>88.730009999999993</v>
      </c>
      <c r="M49" s="830">
        <v>48.395119999999999</v>
      </c>
      <c r="N49" s="830">
        <v>40.334879999999998</v>
      </c>
      <c r="O49" s="829">
        <v>17.578099999999999</v>
      </c>
    </row>
    <row r="50" spans="1:15">
      <c r="A50" s="833">
        <v>1995</v>
      </c>
      <c r="B50" s="828" t="s">
        <v>5</v>
      </c>
      <c r="C50" s="828" t="s">
        <v>41</v>
      </c>
      <c r="D50" s="829">
        <v>8.6144789999999993</v>
      </c>
      <c r="E50" s="829">
        <v>68.962130000000002</v>
      </c>
      <c r="F50" s="829">
        <v>8.6189169999999997</v>
      </c>
      <c r="G50" s="830">
        <v>86.195520000000002</v>
      </c>
      <c r="H50" s="829">
        <v>0</v>
      </c>
      <c r="I50" s="829">
        <v>0</v>
      </c>
      <c r="J50" s="829">
        <v>47.306269999999998</v>
      </c>
      <c r="K50" s="830">
        <v>47.306269999999998</v>
      </c>
      <c r="L50" s="830">
        <v>133.5018</v>
      </c>
      <c r="M50" s="830">
        <v>33.433300000000003</v>
      </c>
      <c r="N50" s="830">
        <v>100.0685</v>
      </c>
      <c r="O50" s="829">
        <v>35.338259999999998</v>
      </c>
    </row>
    <row r="51" spans="1:15">
      <c r="A51" s="833">
        <v>1995</v>
      </c>
      <c r="B51" s="828" t="s">
        <v>7</v>
      </c>
      <c r="C51" s="828" t="s">
        <v>42</v>
      </c>
      <c r="D51" s="829">
        <v>96.966440000000006</v>
      </c>
      <c r="E51" s="829">
        <v>137.26169999999999</v>
      </c>
      <c r="F51" s="829">
        <v>17.73753</v>
      </c>
      <c r="G51" s="830">
        <v>251.96559999999999</v>
      </c>
      <c r="H51" s="829">
        <v>0</v>
      </c>
      <c r="I51" s="829">
        <v>0</v>
      </c>
      <c r="J51" s="829">
        <v>221.34110000000001</v>
      </c>
      <c r="K51" s="830">
        <v>221.34110000000001</v>
      </c>
      <c r="L51" s="830">
        <v>473.30669999999998</v>
      </c>
      <c r="M51" s="830">
        <v>248.21</v>
      </c>
      <c r="N51" s="830">
        <v>225.0968</v>
      </c>
      <c r="O51" s="829">
        <v>80.947749999999999</v>
      </c>
    </row>
    <row r="52" spans="1:15">
      <c r="A52" s="833">
        <v>1995</v>
      </c>
      <c r="B52" s="828" t="s">
        <v>8</v>
      </c>
      <c r="C52" s="828" t="s">
        <v>36</v>
      </c>
      <c r="D52" s="829">
        <v>0.55710269999999995</v>
      </c>
      <c r="E52" s="829">
        <v>8.4977020000000003</v>
      </c>
      <c r="F52" s="829">
        <v>1.63439</v>
      </c>
      <c r="G52" s="830">
        <v>10.6892</v>
      </c>
      <c r="H52" s="829">
        <v>0</v>
      </c>
      <c r="I52" s="829">
        <v>0</v>
      </c>
      <c r="J52" s="829">
        <v>8.1966950000000001</v>
      </c>
      <c r="K52" s="830">
        <v>8.1966950000000001</v>
      </c>
      <c r="L52" s="830">
        <v>18.88589</v>
      </c>
      <c r="M52" s="830">
        <v>6.4799329999999999</v>
      </c>
      <c r="N52" s="830">
        <v>12.40596</v>
      </c>
      <c r="O52" s="829">
        <v>5.0985180000000003</v>
      </c>
    </row>
    <row r="53" spans="1:15">
      <c r="A53" s="833">
        <v>1995</v>
      </c>
      <c r="B53" s="828" t="s">
        <v>9</v>
      </c>
      <c r="C53" s="828" t="s">
        <v>35</v>
      </c>
      <c r="D53" s="829">
        <v>27.070720000000001</v>
      </c>
      <c r="E53" s="829">
        <v>31.651589999999999</v>
      </c>
      <c r="F53" s="829">
        <v>10.51337</v>
      </c>
      <c r="G53" s="830">
        <v>69.235690000000005</v>
      </c>
      <c r="H53" s="829">
        <v>0</v>
      </c>
      <c r="I53" s="829">
        <v>10.360989999999999</v>
      </c>
      <c r="J53" s="829">
        <v>237.1765</v>
      </c>
      <c r="K53" s="830">
        <v>247.53749999999999</v>
      </c>
      <c r="L53" s="830">
        <v>316.77319999999997</v>
      </c>
      <c r="M53" s="830">
        <v>258.63319999999999</v>
      </c>
      <c r="N53" s="830">
        <v>58.139949999999999</v>
      </c>
      <c r="O53" s="829">
        <v>24.630939999999999</v>
      </c>
    </row>
    <row r="54" spans="1:15">
      <c r="A54" s="833">
        <v>1995</v>
      </c>
      <c r="B54" s="828" t="s">
        <v>10</v>
      </c>
      <c r="C54" s="828" t="s">
        <v>40</v>
      </c>
      <c r="D54" s="829">
        <v>340.42950000000002</v>
      </c>
      <c r="E54" s="829">
        <v>162.22069999999999</v>
      </c>
      <c r="F54" s="829">
        <v>39.907960000000003</v>
      </c>
      <c r="G54" s="830">
        <v>542.55820000000006</v>
      </c>
      <c r="H54" s="829">
        <v>0</v>
      </c>
      <c r="I54" s="829">
        <v>0.3009713</v>
      </c>
      <c r="J54" s="829">
        <v>412.21480000000003</v>
      </c>
      <c r="K54" s="830">
        <v>412.51580000000001</v>
      </c>
      <c r="L54" s="830">
        <v>955.07410000000004</v>
      </c>
      <c r="M54" s="830">
        <v>539.16589999999997</v>
      </c>
      <c r="N54" s="830">
        <v>415.90820000000002</v>
      </c>
      <c r="O54" s="829">
        <v>154.62610000000001</v>
      </c>
    </row>
    <row r="55" spans="1:15">
      <c r="A55" s="833">
        <v>1995</v>
      </c>
      <c r="B55" s="828" t="s">
        <v>39</v>
      </c>
      <c r="C55" s="828" t="s">
        <v>39</v>
      </c>
      <c r="D55" s="829">
        <v>50.39367</v>
      </c>
      <c r="E55" s="829">
        <v>58.533450000000002</v>
      </c>
      <c r="F55" s="829">
        <v>5.9186940000000003</v>
      </c>
      <c r="G55" s="830">
        <v>114.8458</v>
      </c>
      <c r="H55" s="829">
        <v>0</v>
      </c>
      <c r="I55" s="829">
        <v>0</v>
      </c>
      <c r="J55" s="829">
        <v>143.38800000000001</v>
      </c>
      <c r="K55" s="830">
        <v>143.38800000000001</v>
      </c>
      <c r="L55" s="830">
        <v>258.23379999999997</v>
      </c>
      <c r="M55" s="830">
        <v>140.20050000000001</v>
      </c>
      <c r="N55" s="830">
        <v>118.03319999999999</v>
      </c>
      <c r="O55" s="829">
        <v>49.980449999999998</v>
      </c>
    </row>
    <row r="56" spans="1:15">
      <c r="A56" s="833">
        <v>1996</v>
      </c>
      <c r="B56" s="828" t="s">
        <v>0</v>
      </c>
      <c r="C56" s="828" t="s">
        <v>32</v>
      </c>
      <c r="D56" s="829">
        <v>11.37111</v>
      </c>
      <c r="E56" s="829">
        <v>9.2905149999999992</v>
      </c>
      <c r="F56" s="829">
        <v>1.786416</v>
      </c>
      <c r="G56" s="830">
        <v>22.448039999999999</v>
      </c>
      <c r="H56" s="829">
        <v>0</v>
      </c>
      <c r="I56" s="829">
        <v>0</v>
      </c>
      <c r="J56" s="829">
        <v>19.17529</v>
      </c>
      <c r="K56" s="830">
        <v>19.17529</v>
      </c>
      <c r="L56" s="830">
        <v>41.623330000000003</v>
      </c>
      <c r="M56" s="830">
        <v>19.499320000000001</v>
      </c>
      <c r="N56" s="830">
        <v>22.124009999999998</v>
      </c>
      <c r="O56" s="829">
        <v>6.1489039999999999</v>
      </c>
    </row>
    <row r="57" spans="1:15">
      <c r="A57" s="833">
        <v>1996</v>
      </c>
      <c r="B57" s="828" t="s">
        <v>1</v>
      </c>
      <c r="C57" s="828" t="s">
        <v>38</v>
      </c>
      <c r="D57" s="829">
        <v>26.25901</v>
      </c>
      <c r="E57" s="829">
        <v>109.2938</v>
      </c>
      <c r="F57" s="829">
        <v>9.6116949999999992</v>
      </c>
      <c r="G57" s="830">
        <v>145.1645</v>
      </c>
      <c r="H57" s="829">
        <v>0</v>
      </c>
      <c r="I57" s="829">
        <v>0</v>
      </c>
      <c r="J57" s="829">
        <v>75.75676</v>
      </c>
      <c r="K57" s="830">
        <v>75.75676</v>
      </c>
      <c r="L57" s="830">
        <v>220.9212</v>
      </c>
      <c r="M57" s="830">
        <v>97.761120000000005</v>
      </c>
      <c r="N57" s="830">
        <v>123.1601</v>
      </c>
      <c r="O57" s="829">
        <v>58.152839999999998</v>
      </c>
    </row>
    <row r="58" spans="1:15">
      <c r="A58" s="833">
        <v>1996</v>
      </c>
      <c r="B58" s="828" t="s">
        <v>2</v>
      </c>
      <c r="C58" s="828" t="s">
        <v>37</v>
      </c>
      <c r="D58" s="829">
        <v>657.57920000000001</v>
      </c>
      <c r="E58" s="829">
        <v>1364.7550000000001</v>
      </c>
      <c r="F58" s="829">
        <v>163.7413</v>
      </c>
      <c r="G58" s="830">
        <v>2186.0749999999998</v>
      </c>
      <c r="H58" s="829">
        <v>0</v>
      </c>
      <c r="I58" s="829">
        <v>6.5962759999999996</v>
      </c>
      <c r="J58" s="829">
        <v>1645.114</v>
      </c>
      <c r="K58" s="830">
        <v>1651.71</v>
      </c>
      <c r="L58" s="830">
        <v>3837.7849999999999</v>
      </c>
      <c r="M58" s="830">
        <v>1942.3679999999999</v>
      </c>
      <c r="N58" s="830">
        <v>1895.4169999999999</v>
      </c>
      <c r="O58" s="829">
        <v>760.26139999999998</v>
      </c>
    </row>
    <row r="59" spans="1:15">
      <c r="A59" s="833">
        <v>1996</v>
      </c>
      <c r="B59" s="828" t="s">
        <v>3</v>
      </c>
      <c r="C59" s="828" t="s">
        <v>34</v>
      </c>
      <c r="D59" s="829">
        <v>22.962579999999999</v>
      </c>
      <c r="E59" s="829">
        <v>235.2028</v>
      </c>
      <c r="F59" s="829">
        <v>20.450780000000002</v>
      </c>
      <c r="G59" s="830">
        <v>278.61619999999999</v>
      </c>
      <c r="H59" s="829">
        <v>0</v>
      </c>
      <c r="I59" s="829">
        <v>0</v>
      </c>
      <c r="J59" s="829">
        <v>254.64320000000001</v>
      </c>
      <c r="K59" s="830">
        <v>254.64320000000001</v>
      </c>
      <c r="L59" s="830">
        <v>533.25940000000003</v>
      </c>
      <c r="M59" s="830">
        <v>221.02860000000001</v>
      </c>
      <c r="N59" s="830">
        <v>312.23079999999999</v>
      </c>
      <c r="O59" s="829">
        <v>108.50449999999999</v>
      </c>
    </row>
    <row r="60" spans="1:15">
      <c r="A60" s="833">
        <v>1996</v>
      </c>
      <c r="B60" s="828" t="s">
        <v>4</v>
      </c>
      <c r="C60" s="828" t="s">
        <v>33</v>
      </c>
      <c r="D60" s="829">
        <v>30.277529999999999</v>
      </c>
      <c r="E60" s="829">
        <v>25.165949999999999</v>
      </c>
      <c r="F60" s="829">
        <v>3.2317809999999998</v>
      </c>
      <c r="G60" s="830">
        <v>58.675249999999998</v>
      </c>
      <c r="H60" s="829">
        <v>0</v>
      </c>
      <c r="I60" s="829">
        <v>0</v>
      </c>
      <c r="J60" s="829">
        <v>51.308869999999999</v>
      </c>
      <c r="K60" s="830">
        <v>51.308869999999999</v>
      </c>
      <c r="L60" s="830">
        <v>109.9841</v>
      </c>
      <c r="M60" s="830">
        <v>60.713369999999998</v>
      </c>
      <c r="N60" s="830">
        <v>49.27075</v>
      </c>
      <c r="O60" s="829">
        <v>20.54551</v>
      </c>
    </row>
    <row r="61" spans="1:15">
      <c r="A61" s="833">
        <v>1996</v>
      </c>
      <c r="B61" s="828" t="s">
        <v>5</v>
      </c>
      <c r="C61" s="828" t="s">
        <v>41</v>
      </c>
      <c r="D61" s="829">
        <v>8.7104479999999995</v>
      </c>
      <c r="E61" s="829">
        <v>96.762569999999997</v>
      </c>
      <c r="F61" s="829">
        <v>8.5742010000000004</v>
      </c>
      <c r="G61" s="830">
        <v>114.0472</v>
      </c>
      <c r="H61" s="829">
        <v>0</v>
      </c>
      <c r="I61" s="829">
        <v>0</v>
      </c>
      <c r="J61" s="829">
        <v>77.749979999999994</v>
      </c>
      <c r="K61" s="830">
        <v>77.749979999999994</v>
      </c>
      <c r="L61" s="830">
        <v>191.7972</v>
      </c>
      <c r="M61" s="830">
        <v>54.900010000000002</v>
      </c>
      <c r="N61" s="830">
        <v>136.8972</v>
      </c>
      <c r="O61" s="829">
        <v>48.731209999999997</v>
      </c>
    </row>
    <row r="62" spans="1:15">
      <c r="A62" s="833">
        <v>1996</v>
      </c>
      <c r="B62" s="828" t="s">
        <v>7</v>
      </c>
      <c r="C62" s="828" t="s">
        <v>42</v>
      </c>
      <c r="D62" s="829">
        <v>133.96379999999999</v>
      </c>
      <c r="E62" s="829">
        <v>203.62960000000001</v>
      </c>
      <c r="F62" s="829">
        <v>26.039629999999999</v>
      </c>
      <c r="G62" s="830">
        <v>363.63299999999998</v>
      </c>
      <c r="H62" s="829">
        <v>0</v>
      </c>
      <c r="I62" s="829">
        <v>0</v>
      </c>
      <c r="J62" s="829">
        <v>330.84460000000001</v>
      </c>
      <c r="K62" s="830">
        <v>330.84460000000001</v>
      </c>
      <c r="L62" s="830">
        <v>694.47760000000005</v>
      </c>
      <c r="M62" s="830">
        <v>374.5068</v>
      </c>
      <c r="N62" s="830">
        <v>319.9708</v>
      </c>
      <c r="O62" s="829">
        <v>114.72190000000001</v>
      </c>
    </row>
    <row r="63" spans="1:15">
      <c r="A63" s="833">
        <v>1996</v>
      </c>
      <c r="B63" s="828" t="s">
        <v>8</v>
      </c>
      <c r="C63" s="828" t="s">
        <v>36</v>
      </c>
      <c r="D63" s="829">
        <v>1.3244050000000001</v>
      </c>
      <c r="E63" s="829">
        <v>29.55153</v>
      </c>
      <c r="F63" s="829">
        <v>3.8755670000000002</v>
      </c>
      <c r="G63" s="830">
        <v>34.751510000000003</v>
      </c>
      <c r="H63" s="829">
        <v>0</v>
      </c>
      <c r="I63" s="829">
        <v>8.6758930000000003</v>
      </c>
      <c r="J63" s="829">
        <v>17.38918</v>
      </c>
      <c r="K63" s="830">
        <v>26.065069999999999</v>
      </c>
      <c r="L63" s="830">
        <v>60.816580000000002</v>
      </c>
      <c r="M63" s="830">
        <v>27.097930000000002</v>
      </c>
      <c r="N63" s="830">
        <v>33.718640000000001</v>
      </c>
      <c r="O63" s="829">
        <v>13.77984</v>
      </c>
    </row>
    <row r="64" spans="1:15">
      <c r="A64" s="833">
        <v>1996</v>
      </c>
      <c r="B64" s="828" t="s">
        <v>9</v>
      </c>
      <c r="C64" s="828" t="s">
        <v>35</v>
      </c>
      <c r="D64" s="829">
        <v>28.34722</v>
      </c>
      <c r="E64" s="829">
        <v>50.797550000000001</v>
      </c>
      <c r="F64" s="829">
        <v>90.176320000000004</v>
      </c>
      <c r="G64" s="830">
        <v>169.3211</v>
      </c>
      <c r="H64" s="829">
        <v>0</v>
      </c>
      <c r="I64" s="829">
        <v>28.699539999999999</v>
      </c>
      <c r="J64" s="829">
        <v>959.89700000000005</v>
      </c>
      <c r="K64" s="830">
        <v>988.59649999999999</v>
      </c>
      <c r="L64" s="830">
        <v>1157.9179999999999</v>
      </c>
      <c r="M64" s="830">
        <v>988.85270000000003</v>
      </c>
      <c r="N64" s="830">
        <v>169.06479999999999</v>
      </c>
      <c r="O64" s="829">
        <v>40.187849999999997</v>
      </c>
    </row>
    <row r="65" spans="1:15">
      <c r="A65" s="833">
        <v>1996</v>
      </c>
      <c r="B65" s="828" t="s">
        <v>10</v>
      </c>
      <c r="C65" s="828" t="s">
        <v>40</v>
      </c>
      <c r="D65" s="829">
        <v>361.2183</v>
      </c>
      <c r="E65" s="829">
        <v>221.03049999999999</v>
      </c>
      <c r="F65" s="829">
        <v>65.977239999999995</v>
      </c>
      <c r="G65" s="830">
        <v>648.22609999999997</v>
      </c>
      <c r="H65" s="829">
        <v>0</v>
      </c>
      <c r="I65" s="829">
        <v>2.7446009999999998</v>
      </c>
      <c r="J65" s="829">
        <v>518.69560000000001</v>
      </c>
      <c r="K65" s="830">
        <v>521.4402</v>
      </c>
      <c r="L65" s="830">
        <v>1169.6659999999999</v>
      </c>
      <c r="M65" s="830">
        <v>592.33699999999999</v>
      </c>
      <c r="N65" s="830">
        <v>577.32920000000001</v>
      </c>
      <c r="O65" s="829">
        <v>206.2919</v>
      </c>
    </row>
    <row r="66" spans="1:15">
      <c r="A66" s="833">
        <v>1996</v>
      </c>
      <c r="B66" s="828" t="s">
        <v>39</v>
      </c>
      <c r="C66" s="828" t="s">
        <v>39</v>
      </c>
      <c r="D66" s="829">
        <v>92.496139999999997</v>
      </c>
      <c r="E66" s="829">
        <v>103.40519999999999</v>
      </c>
      <c r="F66" s="829">
        <v>11.29935</v>
      </c>
      <c r="G66" s="830">
        <v>207.20070000000001</v>
      </c>
      <c r="H66" s="829">
        <v>0</v>
      </c>
      <c r="I66" s="829">
        <v>0</v>
      </c>
      <c r="J66" s="829">
        <v>261.47800000000001</v>
      </c>
      <c r="K66" s="830">
        <v>261.47800000000001</v>
      </c>
      <c r="L66" s="830">
        <v>468.67860000000002</v>
      </c>
      <c r="M66" s="830">
        <v>242.9264</v>
      </c>
      <c r="N66" s="830">
        <v>225.75229999999999</v>
      </c>
      <c r="O66" s="829">
        <v>88.329970000000003</v>
      </c>
    </row>
    <row r="67" spans="1:15">
      <c r="A67" s="833">
        <v>1997</v>
      </c>
      <c r="B67" s="828" t="s">
        <v>0</v>
      </c>
      <c r="C67" s="828" t="s">
        <v>32</v>
      </c>
      <c r="D67" s="829">
        <v>11.173629999999999</v>
      </c>
      <c r="E67" s="829">
        <v>20.649460000000001</v>
      </c>
      <c r="F67" s="829">
        <v>6.691217</v>
      </c>
      <c r="G67" s="830">
        <v>38.514310000000002</v>
      </c>
      <c r="H67" s="829">
        <v>0</v>
      </c>
      <c r="I67" s="829">
        <v>0</v>
      </c>
      <c r="J67" s="829">
        <v>41.402500000000003</v>
      </c>
      <c r="K67" s="830">
        <v>41.402500000000003</v>
      </c>
      <c r="L67" s="830">
        <v>79.916809999999998</v>
      </c>
      <c r="M67" s="830">
        <v>29.555730000000001</v>
      </c>
      <c r="N67" s="830">
        <v>50.361080000000001</v>
      </c>
      <c r="O67" s="829">
        <v>14.090999999999999</v>
      </c>
    </row>
    <row r="68" spans="1:15">
      <c r="A68" s="833">
        <v>1997</v>
      </c>
      <c r="B68" s="828" t="s">
        <v>1</v>
      </c>
      <c r="C68" s="828" t="s">
        <v>38</v>
      </c>
      <c r="D68" s="829">
        <v>36.908990000000003</v>
      </c>
      <c r="E68" s="829">
        <v>123.5778</v>
      </c>
      <c r="F68" s="829">
        <v>11.554790000000001</v>
      </c>
      <c r="G68" s="830">
        <v>172.04159999999999</v>
      </c>
      <c r="H68" s="829">
        <v>0</v>
      </c>
      <c r="I68" s="829">
        <v>0.13417999999999999</v>
      </c>
      <c r="J68" s="829">
        <v>103.4599</v>
      </c>
      <c r="K68" s="830">
        <v>103.5941</v>
      </c>
      <c r="L68" s="830">
        <v>275.63569999999999</v>
      </c>
      <c r="M68" s="830">
        <v>113.0001</v>
      </c>
      <c r="N68" s="830">
        <v>162.63560000000001</v>
      </c>
      <c r="O68" s="829">
        <v>77.035979999999995</v>
      </c>
    </row>
    <row r="69" spans="1:15">
      <c r="A69" s="833">
        <v>1997</v>
      </c>
      <c r="B69" s="828" t="s">
        <v>2</v>
      </c>
      <c r="C69" s="828" t="s">
        <v>37</v>
      </c>
      <c r="D69" s="829">
        <v>918.90300000000002</v>
      </c>
      <c r="E69" s="829">
        <v>2057.2930000000001</v>
      </c>
      <c r="F69" s="829">
        <v>231.8631</v>
      </c>
      <c r="G69" s="830">
        <v>3208.0590000000002</v>
      </c>
      <c r="H69" s="829">
        <v>0</v>
      </c>
      <c r="I69" s="829">
        <v>25.238130000000002</v>
      </c>
      <c r="J69" s="829">
        <v>2510.8980000000001</v>
      </c>
      <c r="K69" s="830">
        <v>2536.136</v>
      </c>
      <c r="L69" s="830">
        <v>5744.1959999999999</v>
      </c>
      <c r="M69" s="830">
        <v>2708.9059999999999</v>
      </c>
      <c r="N69" s="830">
        <v>3035.2890000000002</v>
      </c>
      <c r="O69" s="829">
        <v>1146.4690000000001</v>
      </c>
    </row>
    <row r="70" spans="1:15">
      <c r="A70" s="833">
        <v>1997</v>
      </c>
      <c r="B70" s="828" t="s">
        <v>3</v>
      </c>
      <c r="C70" s="828" t="s">
        <v>34</v>
      </c>
      <c r="D70" s="829">
        <v>34.931089999999998</v>
      </c>
      <c r="E70" s="829">
        <v>410.38580000000002</v>
      </c>
      <c r="F70" s="829">
        <v>28.27233</v>
      </c>
      <c r="G70" s="830">
        <v>473.58920000000001</v>
      </c>
      <c r="H70" s="829">
        <v>0</v>
      </c>
      <c r="I70" s="829">
        <v>0</v>
      </c>
      <c r="J70" s="829">
        <v>380.3005</v>
      </c>
      <c r="K70" s="830">
        <v>380.3005</v>
      </c>
      <c r="L70" s="830">
        <v>853.88980000000004</v>
      </c>
      <c r="M70" s="830">
        <v>368.4846</v>
      </c>
      <c r="N70" s="830">
        <v>485.4051</v>
      </c>
      <c r="O70" s="829">
        <v>177.89689999999999</v>
      </c>
    </row>
    <row r="71" spans="1:15">
      <c r="A71" s="833">
        <v>1997</v>
      </c>
      <c r="B71" s="828" t="s">
        <v>4</v>
      </c>
      <c r="C71" s="828" t="s">
        <v>33</v>
      </c>
      <c r="D71" s="829">
        <v>35.533340000000003</v>
      </c>
      <c r="E71" s="829">
        <v>52.727789999999999</v>
      </c>
      <c r="F71" s="829">
        <v>4.5081670000000003</v>
      </c>
      <c r="G71" s="830">
        <v>92.769300000000001</v>
      </c>
      <c r="H71" s="829">
        <v>0</v>
      </c>
      <c r="I71" s="829">
        <v>0</v>
      </c>
      <c r="J71" s="829">
        <v>74.715029999999999</v>
      </c>
      <c r="K71" s="830">
        <v>74.715029999999999</v>
      </c>
      <c r="L71" s="830">
        <v>167.48429999999999</v>
      </c>
      <c r="M71" s="830">
        <v>85.244060000000005</v>
      </c>
      <c r="N71" s="830">
        <v>82.240260000000006</v>
      </c>
      <c r="O71" s="829">
        <v>31.675129999999999</v>
      </c>
    </row>
    <row r="72" spans="1:15">
      <c r="A72" s="833">
        <v>1997</v>
      </c>
      <c r="B72" s="828" t="s">
        <v>5</v>
      </c>
      <c r="C72" s="828" t="s">
        <v>41</v>
      </c>
      <c r="D72" s="829">
        <v>30.24539</v>
      </c>
      <c r="E72" s="829">
        <v>340.39019999999999</v>
      </c>
      <c r="F72" s="829">
        <v>33.003120000000003</v>
      </c>
      <c r="G72" s="830">
        <v>403.63869999999997</v>
      </c>
      <c r="H72" s="829">
        <v>0</v>
      </c>
      <c r="I72" s="829">
        <v>3.4215779999999998</v>
      </c>
      <c r="J72" s="829">
        <v>187.45930000000001</v>
      </c>
      <c r="K72" s="830">
        <v>190.88079999999999</v>
      </c>
      <c r="L72" s="830">
        <v>594.51959999999997</v>
      </c>
      <c r="M72" s="830">
        <v>280.67509999999999</v>
      </c>
      <c r="N72" s="830">
        <v>313.84449999999998</v>
      </c>
      <c r="O72" s="829">
        <v>137.02760000000001</v>
      </c>
    </row>
    <row r="73" spans="1:15">
      <c r="A73" s="833">
        <v>1997</v>
      </c>
      <c r="B73" s="828" t="s">
        <v>7</v>
      </c>
      <c r="C73" s="828" t="s">
        <v>42</v>
      </c>
      <c r="D73" s="829">
        <v>160.42689999999999</v>
      </c>
      <c r="E73" s="829">
        <v>285.31</v>
      </c>
      <c r="F73" s="829">
        <v>32.653820000000003</v>
      </c>
      <c r="G73" s="830">
        <v>478.39069999999998</v>
      </c>
      <c r="H73" s="829">
        <v>0</v>
      </c>
      <c r="I73" s="829">
        <v>3.7100000000000001E-2</v>
      </c>
      <c r="J73" s="829">
        <v>469.81569999999999</v>
      </c>
      <c r="K73" s="830">
        <v>469.8528</v>
      </c>
      <c r="L73" s="830">
        <v>948.24350000000004</v>
      </c>
      <c r="M73" s="830">
        <v>494.56920000000002</v>
      </c>
      <c r="N73" s="830">
        <v>453.67430000000002</v>
      </c>
      <c r="O73" s="829">
        <v>158.94450000000001</v>
      </c>
    </row>
    <row r="74" spans="1:15">
      <c r="A74" s="833">
        <v>1997</v>
      </c>
      <c r="B74" s="828" t="s">
        <v>8</v>
      </c>
      <c r="C74" s="828" t="s">
        <v>36</v>
      </c>
      <c r="D74" s="829">
        <v>1.7621420000000001</v>
      </c>
      <c r="E74" s="829">
        <v>35.825330000000001</v>
      </c>
      <c r="F74" s="829">
        <v>9.8587240000000005</v>
      </c>
      <c r="G74" s="830">
        <v>47.446190000000001</v>
      </c>
      <c r="H74" s="829">
        <v>0</v>
      </c>
      <c r="I74" s="829">
        <v>0</v>
      </c>
      <c r="J74" s="829">
        <v>34.924259999999997</v>
      </c>
      <c r="K74" s="830">
        <v>34.924259999999997</v>
      </c>
      <c r="L74" s="830">
        <v>82.370450000000005</v>
      </c>
      <c r="M74" s="830">
        <v>30.2806</v>
      </c>
      <c r="N74" s="830">
        <v>52.089849999999998</v>
      </c>
      <c r="O74" s="829">
        <v>24.725460000000002</v>
      </c>
    </row>
    <row r="75" spans="1:15">
      <c r="A75" s="833">
        <v>1997</v>
      </c>
      <c r="B75" s="828" t="s">
        <v>9</v>
      </c>
      <c r="C75" s="828" t="s">
        <v>35</v>
      </c>
      <c r="D75" s="829">
        <v>23.13682</v>
      </c>
      <c r="E75" s="829">
        <v>67.630709999999993</v>
      </c>
      <c r="F75" s="829">
        <v>64.150319999999994</v>
      </c>
      <c r="G75" s="830">
        <v>154.9179</v>
      </c>
      <c r="H75" s="829">
        <v>0</v>
      </c>
      <c r="I75" s="829">
        <v>69.466380000000001</v>
      </c>
      <c r="J75" s="829">
        <v>1330.519</v>
      </c>
      <c r="K75" s="830">
        <v>1399.9849999999999</v>
      </c>
      <c r="L75" s="830">
        <v>1554.903</v>
      </c>
      <c r="M75" s="830">
        <v>1335.0129999999999</v>
      </c>
      <c r="N75" s="830">
        <v>219.89019999999999</v>
      </c>
      <c r="O75" s="829">
        <v>78.435990000000004</v>
      </c>
    </row>
    <row r="76" spans="1:15">
      <c r="A76" s="833">
        <v>1997</v>
      </c>
      <c r="B76" s="828" t="s">
        <v>10</v>
      </c>
      <c r="C76" s="828" t="s">
        <v>40</v>
      </c>
      <c r="D76" s="829">
        <v>374.28890000000001</v>
      </c>
      <c r="E76" s="829">
        <v>268.15769999999998</v>
      </c>
      <c r="F76" s="829">
        <v>63.713760000000001</v>
      </c>
      <c r="G76" s="830">
        <v>706.16039999999998</v>
      </c>
      <c r="H76" s="829">
        <v>0</v>
      </c>
      <c r="I76" s="829">
        <v>0.4982608</v>
      </c>
      <c r="J76" s="829">
        <v>621.33749999999998</v>
      </c>
      <c r="K76" s="830">
        <v>621.83569999999997</v>
      </c>
      <c r="L76" s="830">
        <v>1327.9960000000001</v>
      </c>
      <c r="M76" s="830">
        <v>616.26530000000002</v>
      </c>
      <c r="N76" s="830">
        <v>711.73090000000002</v>
      </c>
      <c r="O76" s="829">
        <v>266.55470000000003</v>
      </c>
    </row>
    <row r="77" spans="1:15">
      <c r="A77" s="833">
        <v>1997</v>
      </c>
      <c r="B77" s="828" t="s">
        <v>39</v>
      </c>
      <c r="C77" s="828" t="s">
        <v>39</v>
      </c>
      <c r="D77" s="829">
        <v>124.19840000000001</v>
      </c>
      <c r="E77" s="829">
        <v>161.2988</v>
      </c>
      <c r="F77" s="829">
        <v>23.929300000000001</v>
      </c>
      <c r="G77" s="830">
        <v>309.42649999999998</v>
      </c>
      <c r="H77" s="829">
        <v>0</v>
      </c>
      <c r="I77" s="829">
        <v>0.680087</v>
      </c>
      <c r="J77" s="829">
        <v>397.0333</v>
      </c>
      <c r="K77" s="830">
        <v>397.71339999999998</v>
      </c>
      <c r="L77" s="830">
        <v>707.13980000000004</v>
      </c>
      <c r="M77" s="830">
        <v>339.43630000000002</v>
      </c>
      <c r="N77" s="830">
        <v>367.70350000000002</v>
      </c>
      <c r="O77" s="829">
        <v>142.32069999999999</v>
      </c>
    </row>
    <row r="78" spans="1:15">
      <c r="A78" s="833">
        <v>1998</v>
      </c>
      <c r="B78" s="828" t="s">
        <v>0</v>
      </c>
      <c r="C78" s="828" t="s">
        <v>32</v>
      </c>
      <c r="D78" s="829">
        <v>14.22453</v>
      </c>
      <c r="E78" s="829">
        <v>34.66863</v>
      </c>
      <c r="F78" s="829">
        <v>9.1548499999999997</v>
      </c>
      <c r="G78" s="830">
        <v>58.048020000000001</v>
      </c>
      <c r="H78" s="829">
        <v>0</v>
      </c>
      <c r="I78" s="829">
        <v>4.7044059999999996</v>
      </c>
      <c r="J78" s="829">
        <v>46.717210000000001</v>
      </c>
      <c r="K78" s="830">
        <v>51.421619999999997</v>
      </c>
      <c r="L78" s="830">
        <v>109.4696</v>
      </c>
      <c r="M78" s="830">
        <v>48.799759999999999</v>
      </c>
      <c r="N78" s="830">
        <v>60.66986</v>
      </c>
      <c r="O78" s="829">
        <v>21.544589999999999</v>
      </c>
    </row>
    <row r="79" spans="1:15">
      <c r="A79" s="833">
        <v>1998</v>
      </c>
      <c r="B79" s="828" t="s">
        <v>1</v>
      </c>
      <c r="C79" s="828" t="s">
        <v>38</v>
      </c>
      <c r="D79" s="829">
        <v>58.474879999999999</v>
      </c>
      <c r="E79" s="829">
        <v>263.29629999999997</v>
      </c>
      <c r="F79" s="829">
        <v>18.970009999999998</v>
      </c>
      <c r="G79" s="830">
        <v>340.74119999999999</v>
      </c>
      <c r="H79" s="829">
        <v>0</v>
      </c>
      <c r="I79" s="829">
        <v>8.6805880000000002</v>
      </c>
      <c r="J79" s="829">
        <v>157.36340000000001</v>
      </c>
      <c r="K79" s="830">
        <v>166.04400000000001</v>
      </c>
      <c r="L79" s="830">
        <v>506.78519999999997</v>
      </c>
      <c r="M79" s="830">
        <v>195.7569</v>
      </c>
      <c r="N79" s="830">
        <v>311.02839999999998</v>
      </c>
      <c r="O79" s="829">
        <v>134.8032</v>
      </c>
    </row>
    <row r="80" spans="1:15">
      <c r="A80" s="833">
        <v>1998</v>
      </c>
      <c r="B80" s="828" t="s">
        <v>2</v>
      </c>
      <c r="C80" s="828" t="s">
        <v>37</v>
      </c>
      <c r="D80" s="829">
        <v>1150.9670000000001</v>
      </c>
      <c r="E80" s="829">
        <v>2767.404</v>
      </c>
      <c r="F80" s="829">
        <v>269.08550000000002</v>
      </c>
      <c r="G80" s="830">
        <v>4187.4570000000003</v>
      </c>
      <c r="H80" s="829">
        <v>0</v>
      </c>
      <c r="I80" s="829">
        <v>288.00549999999998</v>
      </c>
      <c r="J80" s="829">
        <v>2859.6750000000002</v>
      </c>
      <c r="K80" s="830">
        <v>3147.68</v>
      </c>
      <c r="L80" s="830">
        <v>7335.1360000000004</v>
      </c>
      <c r="M80" s="830">
        <v>3441.0419999999999</v>
      </c>
      <c r="N80" s="830">
        <v>3894.0940000000001</v>
      </c>
      <c r="O80" s="829">
        <v>1483.183</v>
      </c>
    </row>
    <row r="81" spans="1:15">
      <c r="A81" s="833">
        <v>1998</v>
      </c>
      <c r="B81" s="828" t="s">
        <v>3</v>
      </c>
      <c r="C81" s="828" t="s">
        <v>34</v>
      </c>
      <c r="D81" s="829">
        <v>42.212730000000001</v>
      </c>
      <c r="E81" s="829">
        <v>493.60489999999999</v>
      </c>
      <c r="F81" s="829">
        <v>36.468510000000002</v>
      </c>
      <c r="G81" s="830">
        <v>572.28610000000003</v>
      </c>
      <c r="H81" s="829">
        <v>0</v>
      </c>
      <c r="I81" s="829">
        <v>78.66713</v>
      </c>
      <c r="J81" s="829">
        <v>381.82029999999997</v>
      </c>
      <c r="K81" s="830">
        <v>460.48750000000001</v>
      </c>
      <c r="L81" s="830">
        <v>1032.7739999999999</v>
      </c>
      <c r="M81" s="830">
        <v>430.24970000000002</v>
      </c>
      <c r="N81" s="830">
        <v>602.52390000000003</v>
      </c>
      <c r="O81" s="829">
        <v>224.07509999999999</v>
      </c>
    </row>
    <row r="82" spans="1:15">
      <c r="A82" s="833">
        <v>1998</v>
      </c>
      <c r="B82" s="828" t="s">
        <v>4</v>
      </c>
      <c r="C82" s="828" t="s">
        <v>33</v>
      </c>
      <c r="D82" s="829">
        <v>40.103720000000003</v>
      </c>
      <c r="E82" s="829">
        <v>55.78875</v>
      </c>
      <c r="F82" s="829">
        <v>5.5938499999999998</v>
      </c>
      <c r="G82" s="830">
        <v>101.4863</v>
      </c>
      <c r="H82" s="829">
        <v>0</v>
      </c>
      <c r="I82" s="829">
        <v>12.16286</v>
      </c>
      <c r="J82" s="829">
        <v>127.2441</v>
      </c>
      <c r="K82" s="830">
        <v>139.40690000000001</v>
      </c>
      <c r="L82" s="830">
        <v>240.89320000000001</v>
      </c>
      <c r="M82" s="830">
        <v>127.0166</v>
      </c>
      <c r="N82" s="830">
        <v>113.8767</v>
      </c>
      <c r="O82" s="829">
        <v>44.588200000000001</v>
      </c>
    </row>
    <row r="83" spans="1:15">
      <c r="A83" s="833">
        <v>1998</v>
      </c>
      <c r="B83" s="828" t="s">
        <v>5</v>
      </c>
      <c r="C83" s="828" t="s">
        <v>41</v>
      </c>
      <c r="D83" s="829">
        <v>30.638819999999999</v>
      </c>
      <c r="E83" s="829">
        <v>400.97699999999998</v>
      </c>
      <c r="F83" s="829">
        <v>36.003079999999997</v>
      </c>
      <c r="G83" s="830">
        <v>467.6189</v>
      </c>
      <c r="H83" s="829">
        <v>0</v>
      </c>
      <c r="I83" s="829">
        <v>53.567100000000003</v>
      </c>
      <c r="J83" s="829">
        <v>215.34119999999999</v>
      </c>
      <c r="K83" s="830">
        <v>268.9083</v>
      </c>
      <c r="L83" s="830">
        <v>736.52719999999999</v>
      </c>
      <c r="M83" s="830">
        <v>327.36399999999998</v>
      </c>
      <c r="N83" s="830">
        <v>409.16320000000002</v>
      </c>
      <c r="O83" s="829">
        <v>172.5608</v>
      </c>
    </row>
    <row r="84" spans="1:15">
      <c r="A84" s="833">
        <v>1998</v>
      </c>
      <c r="B84" s="828" t="s">
        <v>7</v>
      </c>
      <c r="C84" s="828" t="s">
        <v>42</v>
      </c>
      <c r="D84" s="829">
        <v>180.84569999999999</v>
      </c>
      <c r="E84" s="829">
        <v>353.63099999999997</v>
      </c>
      <c r="F84" s="829">
        <v>51.898940000000003</v>
      </c>
      <c r="G84" s="830">
        <v>586.37570000000005</v>
      </c>
      <c r="H84" s="829">
        <v>0</v>
      </c>
      <c r="I84" s="829">
        <v>78.281809999999993</v>
      </c>
      <c r="J84" s="829">
        <v>457.875</v>
      </c>
      <c r="K84" s="830">
        <v>536.15679999999998</v>
      </c>
      <c r="L84" s="830">
        <v>1122.5319999999999</v>
      </c>
      <c r="M84" s="830">
        <v>583.84270000000004</v>
      </c>
      <c r="N84" s="830">
        <v>538.68970000000002</v>
      </c>
      <c r="O84" s="829">
        <v>195.77940000000001</v>
      </c>
    </row>
    <row r="85" spans="1:15">
      <c r="A85" s="833">
        <v>1998</v>
      </c>
      <c r="B85" s="828" t="s">
        <v>8</v>
      </c>
      <c r="C85" s="828" t="s">
        <v>36</v>
      </c>
      <c r="D85" s="829">
        <v>3.4578259999999998</v>
      </c>
      <c r="E85" s="829">
        <v>29.010960000000001</v>
      </c>
      <c r="F85" s="829">
        <v>12.80898</v>
      </c>
      <c r="G85" s="830">
        <v>45.277769999999997</v>
      </c>
      <c r="H85" s="829">
        <v>0</v>
      </c>
      <c r="I85" s="829">
        <v>10.715490000000001</v>
      </c>
      <c r="J85" s="829">
        <v>27.02496</v>
      </c>
      <c r="K85" s="830">
        <v>37.74044</v>
      </c>
      <c r="L85" s="830">
        <v>83.018209999999996</v>
      </c>
      <c r="M85" s="830">
        <v>28.05349</v>
      </c>
      <c r="N85" s="830">
        <v>54.96472</v>
      </c>
      <c r="O85" s="829">
        <v>28.08887</v>
      </c>
    </row>
    <row r="86" spans="1:15">
      <c r="A86" s="833">
        <v>1998</v>
      </c>
      <c r="B86" s="828" t="s">
        <v>9</v>
      </c>
      <c r="C86" s="828" t="s">
        <v>35</v>
      </c>
      <c r="D86" s="829">
        <v>23.33663</v>
      </c>
      <c r="E86" s="829">
        <v>73.854839999999996</v>
      </c>
      <c r="F86" s="829">
        <v>83.652060000000006</v>
      </c>
      <c r="G86" s="830">
        <v>180.84350000000001</v>
      </c>
      <c r="H86" s="829">
        <v>0</v>
      </c>
      <c r="I86" s="829">
        <v>144.40889999999999</v>
      </c>
      <c r="J86" s="829">
        <v>1464.492</v>
      </c>
      <c r="K86" s="830">
        <v>1608.9010000000001</v>
      </c>
      <c r="L86" s="830">
        <v>1789.7439999999999</v>
      </c>
      <c r="M86" s="830">
        <v>1535.364</v>
      </c>
      <c r="N86" s="830">
        <v>254.38030000000001</v>
      </c>
      <c r="O86" s="829">
        <v>85.853949999999998</v>
      </c>
    </row>
    <row r="87" spans="1:15">
      <c r="A87" s="833">
        <v>1998</v>
      </c>
      <c r="B87" s="828" t="s">
        <v>10</v>
      </c>
      <c r="C87" s="828" t="s">
        <v>40</v>
      </c>
      <c r="D87" s="829">
        <v>465.4366</v>
      </c>
      <c r="E87" s="829">
        <v>342.8338</v>
      </c>
      <c r="F87" s="829">
        <v>61.016820000000003</v>
      </c>
      <c r="G87" s="830">
        <v>869.28719999999998</v>
      </c>
      <c r="H87" s="829">
        <v>0</v>
      </c>
      <c r="I87" s="829">
        <v>116.3685</v>
      </c>
      <c r="J87" s="829">
        <v>526.84500000000003</v>
      </c>
      <c r="K87" s="830">
        <v>643.21349999999995</v>
      </c>
      <c r="L87" s="830">
        <v>1512.501</v>
      </c>
      <c r="M87" s="830">
        <v>711.08619999999996</v>
      </c>
      <c r="N87" s="830">
        <v>801.4144</v>
      </c>
      <c r="O87" s="829">
        <v>304.66969999999998</v>
      </c>
    </row>
    <row r="88" spans="1:15">
      <c r="A88" s="833">
        <v>1998</v>
      </c>
      <c r="B88" s="828" t="s">
        <v>39</v>
      </c>
      <c r="C88" s="828" t="s">
        <v>39</v>
      </c>
      <c r="D88" s="829">
        <v>154.4271</v>
      </c>
      <c r="E88" s="829">
        <v>207.9282</v>
      </c>
      <c r="F88" s="829">
        <v>33.920270000000002</v>
      </c>
      <c r="G88" s="830">
        <v>396.2756</v>
      </c>
      <c r="H88" s="829">
        <v>0</v>
      </c>
      <c r="I88" s="829">
        <v>65.761120000000005</v>
      </c>
      <c r="J88" s="829">
        <v>423.39870000000002</v>
      </c>
      <c r="K88" s="830">
        <v>489.15980000000002</v>
      </c>
      <c r="L88" s="830">
        <v>885.43539999999996</v>
      </c>
      <c r="M88" s="830">
        <v>424.7208</v>
      </c>
      <c r="N88" s="830">
        <v>460.71449999999999</v>
      </c>
      <c r="O88" s="829">
        <v>178.8261</v>
      </c>
    </row>
    <row r="89" spans="1:15">
      <c r="A89" s="833">
        <v>1999</v>
      </c>
      <c r="B89" s="828" t="s">
        <v>0</v>
      </c>
      <c r="C89" s="828" t="s">
        <v>32</v>
      </c>
      <c r="D89" s="829">
        <v>16.30939</v>
      </c>
      <c r="E89" s="829">
        <v>49.480379999999997</v>
      </c>
      <c r="F89" s="829">
        <v>10.52079</v>
      </c>
      <c r="G89" s="830">
        <v>76.310559999999995</v>
      </c>
      <c r="H89" s="829">
        <v>0</v>
      </c>
      <c r="I89" s="829">
        <v>5.862692</v>
      </c>
      <c r="J89" s="829">
        <v>44.983879999999999</v>
      </c>
      <c r="K89" s="830">
        <v>50.84657</v>
      </c>
      <c r="L89" s="830">
        <v>127.1571</v>
      </c>
      <c r="M89" s="830">
        <v>59.711680000000001</v>
      </c>
      <c r="N89" s="830">
        <v>67.445449999999994</v>
      </c>
      <c r="O89" s="829">
        <v>27.826840000000001</v>
      </c>
    </row>
    <row r="90" spans="1:15">
      <c r="A90" s="833">
        <v>1999</v>
      </c>
      <c r="B90" s="828" t="s">
        <v>1</v>
      </c>
      <c r="C90" s="828" t="s">
        <v>38</v>
      </c>
      <c r="D90" s="829">
        <v>58.936160000000001</v>
      </c>
      <c r="E90" s="829">
        <v>287.11579999999998</v>
      </c>
      <c r="F90" s="829">
        <v>21.61665</v>
      </c>
      <c r="G90" s="830">
        <v>367.66860000000003</v>
      </c>
      <c r="H90" s="829">
        <v>0</v>
      </c>
      <c r="I90" s="829">
        <v>12.78598</v>
      </c>
      <c r="J90" s="829">
        <v>181.50479999999999</v>
      </c>
      <c r="K90" s="830">
        <v>194.29079999999999</v>
      </c>
      <c r="L90" s="830">
        <v>561.95939999999996</v>
      </c>
      <c r="M90" s="830">
        <v>204.5607</v>
      </c>
      <c r="N90" s="830">
        <v>357.39870000000002</v>
      </c>
      <c r="O90" s="829">
        <v>155.18020000000001</v>
      </c>
    </row>
    <row r="91" spans="1:15">
      <c r="A91" s="833">
        <v>1999</v>
      </c>
      <c r="B91" s="828" t="s">
        <v>2</v>
      </c>
      <c r="C91" s="828" t="s">
        <v>37</v>
      </c>
      <c r="D91" s="829">
        <v>1384.191</v>
      </c>
      <c r="E91" s="829">
        <v>3397.45</v>
      </c>
      <c r="F91" s="829">
        <v>326.04180000000002</v>
      </c>
      <c r="G91" s="830">
        <v>5107.683</v>
      </c>
      <c r="H91" s="829">
        <v>0</v>
      </c>
      <c r="I91" s="829">
        <v>407.8578</v>
      </c>
      <c r="J91" s="829">
        <v>3553.018</v>
      </c>
      <c r="K91" s="830">
        <v>3960.8760000000002</v>
      </c>
      <c r="L91" s="830">
        <v>9068.5589999999993</v>
      </c>
      <c r="M91" s="830">
        <v>4197.9979999999996</v>
      </c>
      <c r="N91" s="830">
        <v>4870.5609999999997</v>
      </c>
      <c r="O91" s="829">
        <v>1822.4079999999999</v>
      </c>
    </row>
    <row r="92" spans="1:15">
      <c r="A92" s="833">
        <v>1999</v>
      </c>
      <c r="B92" s="828" t="s">
        <v>3</v>
      </c>
      <c r="C92" s="828" t="s">
        <v>34</v>
      </c>
      <c r="D92" s="829">
        <v>47.6081</v>
      </c>
      <c r="E92" s="829">
        <v>612.56280000000004</v>
      </c>
      <c r="F92" s="829">
        <v>47.147300000000001</v>
      </c>
      <c r="G92" s="830">
        <v>707.31820000000005</v>
      </c>
      <c r="H92" s="829">
        <v>0</v>
      </c>
      <c r="I92" s="829">
        <v>71.951809999999995</v>
      </c>
      <c r="J92" s="829">
        <v>415.9751</v>
      </c>
      <c r="K92" s="830">
        <v>487.92689999999999</v>
      </c>
      <c r="L92" s="830">
        <v>1195.2449999999999</v>
      </c>
      <c r="M92" s="830">
        <v>497.96559999999999</v>
      </c>
      <c r="N92" s="830">
        <v>697.27940000000001</v>
      </c>
      <c r="O92" s="829">
        <v>241.14709999999999</v>
      </c>
    </row>
    <row r="93" spans="1:15">
      <c r="A93" s="833">
        <v>1999</v>
      </c>
      <c r="B93" s="828" t="s">
        <v>4</v>
      </c>
      <c r="C93" s="828" t="s">
        <v>33</v>
      </c>
      <c r="D93" s="829">
        <v>54.58614</v>
      </c>
      <c r="E93" s="829">
        <v>76.483869999999996</v>
      </c>
      <c r="F93" s="829">
        <v>11.918760000000001</v>
      </c>
      <c r="G93" s="830">
        <v>142.9888</v>
      </c>
      <c r="H93" s="829">
        <v>0</v>
      </c>
      <c r="I93" s="829">
        <v>19.43778</v>
      </c>
      <c r="J93" s="829">
        <v>161.35910000000001</v>
      </c>
      <c r="K93" s="830">
        <v>180.79689999999999</v>
      </c>
      <c r="L93" s="830">
        <v>323.78559999999999</v>
      </c>
      <c r="M93" s="830">
        <v>181.01849999999999</v>
      </c>
      <c r="N93" s="830">
        <v>142.7671</v>
      </c>
      <c r="O93" s="829">
        <v>56.958919999999999</v>
      </c>
    </row>
    <row r="94" spans="1:15">
      <c r="A94" s="833">
        <v>1999</v>
      </c>
      <c r="B94" s="828" t="s">
        <v>5</v>
      </c>
      <c r="C94" s="828" t="s">
        <v>41</v>
      </c>
      <c r="D94" s="829">
        <v>42.230449999999998</v>
      </c>
      <c r="E94" s="829">
        <v>586.23670000000004</v>
      </c>
      <c r="F94" s="829">
        <v>62.702559999999998</v>
      </c>
      <c r="G94" s="830">
        <v>691.16970000000003</v>
      </c>
      <c r="H94" s="829">
        <v>0</v>
      </c>
      <c r="I94" s="829">
        <v>85.757099999999994</v>
      </c>
      <c r="J94" s="829">
        <v>305.04880000000003</v>
      </c>
      <c r="K94" s="830">
        <v>390.80590000000001</v>
      </c>
      <c r="L94" s="830">
        <v>1081.9760000000001</v>
      </c>
      <c r="M94" s="830">
        <v>489.85559999999998</v>
      </c>
      <c r="N94" s="830">
        <v>592.12</v>
      </c>
      <c r="O94" s="829">
        <v>244.34649999999999</v>
      </c>
    </row>
    <row r="95" spans="1:15">
      <c r="A95" s="833">
        <v>1999</v>
      </c>
      <c r="B95" s="828" t="s">
        <v>7</v>
      </c>
      <c r="C95" s="828" t="s">
        <v>42</v>
      </c>
      <c r="D95" s="829">
        <v>201.11160000000001</v>
      </c>
      <c r="E95" s="829">
        <v>418.70350000000002</v>
      </c>
      <c r="F95" s="829">
        <v>63.620489999999997</v>
      </c>
      <c r="G95" s="830">
        <v>683.43550000000005</v>
      </c>
      <c r="H95" s="829">
        <v>0</v>
      </c>
      <c r="I95" s="829">
        <v>87.304519999999997</v>
      </c>
      <c r="J95" s="829">
        <v>480.05329999999998</v>
      </c>
      <c r="K95" s="830">
        <v>567.3578</v>
      </c>
      <c r="L95" s="830">
        <v>1250.7929999999999</v>
      </c>
      <c r="M95" s="830">
        <v>685.54129999999998</v>
      </c>
      <c r="N95" s="830">
        <v>565.25210000000004</v>
      </c>
      <c r="O95" s="829">
        <v>220.55760000000001</v>
      </c>
    </row>
    <row r="96" spans="1:15">
      <c r="A96" s="833">
        <v>1999</v>
      </c>
      <c r="B96" s="828" t="s">
        <v>8</v>
      </c>
      <c r="C96" s="828" t="s">
        <v>36</v>
      </c>
      <c r="D96" s="829">
        <v>3.419206</v>
      </c>
      <c r="E96" s="829">
        <v>31.14987</v>
      </c>
      <c r="F96" s="829">
        <v>11.271800000000001</v>
      </c>
      <c r="G96" s="830">
        <v>45.840870000000002</v>
      </c>
      <c r="H96" s="829">
        <v>0</v>
      </c>
      <c r="I96" s="829">
        <v>10.39662</v>
      </c>
      <c r="J96" s="829">
        <v>30.150510000000001</v>
      </c>
      <c r="K96" s="830">
        <v>40.547130000000003</v>
      </c>
      <c r="L96" s="830">
        <v>86.388009999999994</v>
      </c>
      <c r="M96" s="830">
        <v>31.08043</v>
      </c>
      <c r="N96" s="830">
        <v>55.307589999999998</v>
      </c>
      <c r="O96" s="829">
        <v>28.08887</v>
      </c>
    </row>
    <row r="97" spans="1:15">
      <c r="A97" s="833">
        <v>1999</v>
      </c>
      <c r="B97" s="828" t="s">
        <v>9</v>
      </c>
      <c r="C97" s="828" t="s">
        <v>35</v>
      </c>
      <c r="D97" s="829">
        <v>21.09834</v>
      </c>
      <c r="E97" s="829">
        <v>135.24359999999999</v>
      </c>
      <c r="F97" s="829">
        <v>396.18439999999998</v>
      </c>
      <c r="G97" s="830">
        <v>552.52639999999997</v>
      </c>
      <c r="H97" s="829">
        <v>0</v>
      </c>
      <c r="I97" s="829">
        <v>91.677539999999993</v>
      </c>
      <c r="J97" s="829">
        <v>3346.674</v>
      </c>
      <c r="K97" s="830">
        <v>3438.3510000000001</v>
      </c>
      <c r="L97" s="830">
        <v>3990.877</v>
      </c>
      <c r="M97" s="830">
        <v>3388.7950000000001</v>
      </c>
      <c r="N97" s="830">
        <v>602.08190000000002</v>
      </c>
      <c r="O97" s="829">
        <v>137.90010000000001</v>
      </c>
    </row>
    <row r="98" spans="1:15">
      <c r="A98" s="833">
        <v>1999</v>
      </c>
      <c r="B98" s="828" t="s">
        <v>10</v>
      </c>
      <c r="C98" s="828" t="s">
        <v>40</v>
      </c>
      <c r="D98" s="829">
        <v>518.98440000000005</v>
      </c>
      <c r="E98" s="829">
        <v>418.4255</v>
      </c>
      <c r="F98" s="829">
        <v>69.530169999999998</v>
      </c>
      <c r="G98" s="830">
        <v>1006.94</v>
      </c>
      <c r="H98" s="829">
        <v>0</v>
      </c>
      <c r="I98" s="829">
        <v>144.74619999999999</v>
      </c>
      <c r="J98" s="829">
        <v>615.67859999999996</v>
      </c>
      <c r="K98" s="830">
        <v>760.42489999999998</v>
      </c>
      <c r="L98" s="830">
        <v>1767.365</v>
      </c>
      <c r="M98" s="830">
        <v>867.73329999999999</v>
      </c>
      <c r="N98" s="830">
        <v>899.63160000000005</v>
      </c>
      <c r="O98" s="829">
        <v>367.4898</v>
      </c>
    </row>
    <row r="99" spans="1:15">
      <c r="A99" s="833">
        <v>1999</v>
      </c>
      <c r="B99" s="828" t="s">
        <v>39</v>
      </c>
      <c r="C99" s="828" t="s">
        <v>39</v>
      </c>
      <c r="D99" s="829">
        <v>155.9786</v>
      </c>
      <c r="E99" s="829">
        <v>253.6876</v>
      </c>
      <c r="F99" s="829">
        <v>45.329970000000003</v>
      </c>
      <c r="G99" s="830">
        <v>454.99619999999999</v>
      </c>
      <c r="H99" s="829">
        <v>0</v>
      </c>
      <c r="I99" s="829">
        <v>80.630629999999996</v>
      </c>
      <c r="J99" s="829">
        <v>473.17790000000002</v>
      </c>
      <c r="K99" s="830">
        <v>553.80849999999998</v>
      </c>
      <c r="L99" s="830">
        <v>1008.8049999999999</v>
      </c>
      <c r="M99" s="830">
        <v>482.9282</v>
      </c>
      <c r="N99" s="830">
        <v>525.87649999999996</v>
      </c>
      <c r="O99" s="829">
        <v>205.94900000000001</v>
      </c>
    </row>
    <row r="100" spans="1:15">
      <c r="A100" s="833">
        <v>2000</v>
      </c>
      <c r="B100" s="828" t="s">
        <v>0</v>
      </c>
      <c r="C100" s="828" t="s">
        <v>32</v>
      </c>
      <c r="D100" s="829">
        <v>18.933949999999999</v>
      </c>
      <c r="E100" s="829">
        <v>54.79195</v>
      </c>
      <c r="F100" s="829">
        <v>22.832999999999998</v>
      </c>
      <c r="G100" s="830">
        <v>96.558899999999994</v>
      </c>
      <c r="H100" s="829">
        <v>0</v>
      </c>
      <c r="I100" s="829">
        <v>9.4835119999999993</v>
      </c>
      <c r="J100" s="829">
        <v>59.715850000000003</v>
      </c>
      <c r="K100" s="830">
        <v>69.199359999999999</v>
      </c>
      <c r="L100" s="830">
        <v>165.75829999999999</v>
      </c>
      <c r="M100" s="830">
        <v>74.691680000000005</v>
      </c>
      <c r="N100" s="830">
        <v>91.066569999999999</v>
      </c>
      <c r="O100" s="829">
        <v>38.900959999999998</v>
      </c>
    </row>
    <row r="101" spans="1:15">
      <c r="A101" s="833">
        <v>2000</v>
      </c>
      <c r="B101" s="828" t="s">
        <v>1</v>
      </c>
      <c r="C101" s="828" t="s">
        <v>38</v>
      </c>
      <c r="D101" s="829">
        <v>68.751339999999999</v>
      </c>
      <c r="E101" s="829">
        <v>331.74630000000002</v>
      </c>
      <c r="F101" s="829">
        <v>28.061990000000002</v>
      </c>
      <c r="G101" s="830">
        <v>428.55970000000002</v>
      </c>
      <c r="H101" s="829">
        <v>0</v>
      </c>
      <c r="I101" s="829">
        <v>20.97063</v>
      </c>
      <c r="J101" s="829">
        <v>248.8964</v>
      </c>
      <c r="K101" s="830">
        <v>269.86700000000002</v>
      </c>
      <c r="L101" s="830">
        <v>698.42679999999996</v>
      </c>
      <c r="M101" s="830">
        <v>244.20410000000001</v>
      </c>
      <c r="N101" s="830">
        <v>454.2226</v>
      </c>
      <c r="O101" s="829">
        <v>181.68709999999999</v>
      </c>
    </row>
    <row r="102" spans="1:15">
      <c r="A102" s="833">
        <v>2000</v>
      </c>
      <c r="B102" s="828" t="s">
        <v>2</v>
      </c>
      <c r="C102" s="828" t="s">
        <v>37</v>
      </c>
      <c r="D102" s="829">
        <v>1728.0940000000001</v>
      </c>
      <c r="E102" s="829">
        <v>4269.4219999999996</v>
      </c>
      <c r="F102" s="829">
        <v>394.71890000000002</v>
      </c>
      <c r="G102" s="830">
        <v>6392.2349999999997</v>
      </c>
      <c r="H102" s="829">
        <v>0</v>
      </c>
      <c r="I102" s="829">
        <v>570.75649999999996</v>
      </c>
      <c r="J102" s="829">
        <v>4611.7730000000001</v>
      </c>
      <c r="K102" s="830">
        <v>5182.5290000000005</v>
      </c>
      <c r="L102" s="830">
        <v>11574.77</v>
      </c>
      <c r="M102" s="830">
        <v>5211.6930000000002</v>
      </c>
      <c r="N102" s="830">
        <v>6363.0720000000001</v>
      </c>
      <c r="O102" s="829">
        <v>2247.991</v>
      </c>
    </row>
    <row r="103" spans="1:15">
      <c r="A103" s="833">
        <v>2000</v>
      </c>
      <c r="B103" s="828" t="s">
        <v>3</v>
      </c>
      <c r="C103" s="828" t="s">
        <v>34</v>
      </c>
      <c r="D103" s="829">
        <v>51.932229999999997</v>
      </c>
      <c r="E103" s="829">
        <v>830.83810000000005</v>
      </c>
      <c r="F103" s="829">
        <v>57.698900000000002</v>
      </c>
      <c r="G103" s="830">
        <v>940.46929999999998</v>
      </c>
      <c r="H103" s="829">
        <v>0</v>
      </c>
      <c r="I103" s="829">
        <v>109.8066</v>
      </c>
      <c r="J103" s="829">
        <v>516.11450000000002</v>
      </c>
      <c r="K103" s="830">
        <v>625.92100000000005</v>
      </c>
      <c r="L103" s="830">
        <v>1566.39</v>
      </c>
      <c r="M103" s="830">
        <v>587.29999999999995</v>
      </c>
      <c r="N103" s="830">
        <v>979.09029999999996</v>
      </c>
      <c r="O103" s="829">
        <v>314.00920000000002</v>
      </c>
    </row>
    <row r="104" spans="1:15">
      <c r="A104" s="833">
        <v>2000</v>
      </c>
      <c r="B104" s="828" t="s">
        <v>4</v>
      </c>
      <c r="C104" s="828" t="s">
        <v>33</v>
      </c>
      <c r="D104" s="829">
        <v>72.591570000000004</v>
      </c>
      <c r="E104" s="829">
        <v>89.830640000000002</v>
      </c>
      <c r="F104" s="829">
        <v>12.384650000000001</v>
      </c>
      <c r="G104" s="830">
        <v>174.80690000000001</v>
      </c>
      <c r="H104" s="829">
        <v>0</v>
      </c>
      <c r="I104" s="829">
        <v>29.160959999999999</v>
      </c>
      <c r="J104" s="829">
        <v>202.35339999999999</v>
      </c>
      <c r="K104" s="830">
        <v>231.51439999999999</v>
      </c>
      <c r="L104" s="830">
        <v>406.32119999999998</v>
      </c>
      <c r="M104" s="830">
        <v>229.00970000000001</v>
      </c>
      <c r="N104" s="830">
        <v>177.3115</v>
      </c>
      <c r="O104" s="829">
        <v>70.33981</v>
      </c>
    </row>
    <row r="105" spans="1:15">
      <c r="A105" s="833">
        <v>2000</v>
      </c>
      <c r="B105" s="828" t="s">
        <v>5</v>
      </c>
      <c r="C105" s="828" t="s">
        <v>41</v>
      </c>
      <c r="D105" s="829">
        <v>53.791789999999999</v>
      </c>
      <c r="E105" s="829">
        <v>754.12350000000004</v>
      </c>
      <c r="F105" s="829">
        <v>115.7937</v>
      </c>
      <c r="G105" s="830">
        <v>923.70899999999995</v>
      </c>
      <c r="H105" s="829">
        <v>0</v>
      </c>
      <c r="I105" s="829">
        <v>108.1498</v>
      </c>
      <c r="J105" s="829">
        <v>475.6943</v>
      </c>
      <c r="K105" s="830">
        <v>583.8442</v>
      </c>
      <c r="L105" s="830">
        <v>1507.5530000000001</v>
      </c>
      <c r="M105" s="830">
        <v>713.96159999999998</v>
      </c>
      <c r="N105" s="830">
        <v>793.59159999999997</v>
      </c>
      <c r="O105" s="829">
        <v>284.46300000000002</v>
      </c>
    </row>
    <row r="106" spans="1:15">
      <c r="A106" s="833">
        <v>2000</v>
      </c>
      <c r="B106" s="828" t="s">
        <v>7</v>
      </c>
      <c r="C106" s="828" t="s">
        <v>42</v>
      </c>
      <c r="D106" s="829">
        <v>232.4333</v>
      </c>
      <c r="E106" s="829">
        <v>473.04579999999999</v>
      </c>
      <c r="F106" s="829">
        <v>81.324939999999998</v>
      </c>
      <c r="G106" s="830">
        <v>786.80409999999995</v>
      </c>
      <c r="H106" s="829">
        <v>0</v>
      </c>
      <c r="I106" s="829">
        <v>130.7903</v>
      </c>
      <c r="J106" s="829">
        <v>624.58150000000001</v>
      </c>
      <c r="K106" s="830">
        <v>755.37180000000001</v>
      </c>
      <c r="L106" s="830">
        <v>1542.1759999999999</v>
      </c>
      <c r="M106" s="830">
        <v>833.39260000000002</v>
      </c>
      <c r="N106" s="830">
        <v>708.78330000000005</v>
      </c>
      <c r="O106" s="829">
        <v>262.93369999999999</v>
      </c>
    </row>
    <row r="107" spans="1:15">
      <c r="A107" s="833">
        <v>2000</v>
      </c>
      <c r="B107" s="828" t="s">
        <v>8</v>
      </c>
      <c r="C107" s="828" t="s">
        <v>36</v>
      </c>
      <c r="D107" s="829">
        <v>2.8097979999999998</v>
      </c>
      <c r="E107" s="829">
        <v>33.57546</v>
      </c>
      <c r="F107" s="829">
        <v>15.783440000000001</v>
      </c>
      <c r="G107" s="830">
        <v>52.168689999999998</v>
      </c>
      <c r="H107" s="829">
        <v>0</v>
      </c>
      <c r="I107" s="829">
        <v>11.955159999999999</v>
      </c>
      <c r="J107" s="829">
        <v>27.970880000000001</v>
      </c>
      <c r="K107" s="830">
        <v>39.92604</v>
      </c>
      <c r="L107" s="830">
        <v>92.094729999999998</v>
      </c>
      <c r="M107" s="830">
        <v>36.843899999999998</v>
      </c>
      <c r="N107" s="830">
        <v>55.250830000000001</v>
      </c>
      <c r="O107" s="829">
        <v>30.40287</v>
      </c>
    </row>
    <row r="108" spans="1:15">
      <c r="A108" s="833">
        <v>2000</v>
      </c>
      <c r="B108" s="828" t="s">
        <v>9</v>
      </c>
      <c r="C108" s="828" t="s">
        <v>35</v>
      </c>
      <c r="D108" s="829">
        <v>21.654689999999999</v>
      </c>
      <c r="E108" s="829">
        <v>108.8815</v>
      </c>
      <c r="F108" s="829">
        <v>498.5179</v>
      </c>
      <c r="G108" s="830">
        <v>629.05409999999995</v>
      </c>
      <c r="H108" s="829">
        <v>0</v>
      </c>
      <c r="I108" s="829">
        <v>30.291679999999999</v>
      </c>
      <c r="J108" s="829">
        <v>2726.125</v>
      </c>
      <c r="K108" s="830">
        <v>2756.4169999999999</v>
      </c>
      <c r="L108" s="830">
        <v>3385.471</v>
      </c>
      <c r="M108" s="830">
        <v>2632.0709999999999</v>
      </c>
      <c r="N108" s="830">
        <v>753.3999</v>
      </c>
      <c r="O108" s="829">
        <v>107.8685</v>
      </c>
    </row>
    <row r="109" spans="1:15">
      <c r="A109" s="833">
        <v>2000</v>
      </c>
      <c r="B109" s="828" t="s">
        <v>10</v>
      </c>
      <c r="C109" s="828" t="s">
        <v>40</v>
      </c>
      <c r="D109" s="829">
        <v>591.43790000000001</v>
      </c>
      <c r="E109" s="829">
        <v>484.0299</v>
      </c>
      <c r="F109" s="829">
        <v>82.996859999999998</v>
      </c>
      <c r="G109" s="830">
        <v>1158.4649999999999</v>
      </c>
      <c r="H109" s="829">
        <v>0</v>
      </c>
      <c r="I109" s="829">
        <v>180.90219999999999</v>
      </c>
      <c r="J109" s="829">
        <v>817.51250000000005</v>
      </c>
      <c r="K109" s="830">
        <v>998.41470000000004</v>
      </c>
      <c r="L109" s="830">
        <v>2156.8789999999999</v>
      </c>
      <c r="M109" s="830">
        <v>1056.443</v>
      </c>
      <c r="N109" s="830">
        <v>1100.4359999999999</v>
      </c>
      <c r="O109" s="829">
        <v>428.30239999999998</v>
      </c>
    </row>
    <row r="110" spans="1:15">
      <c r="A110" s="833">
        <v>2000</v>
      </c>
      <c r="B110" s="828" t="s">
        <v>39</v>
      </c>
      <c r="C110" s="828" t="s">
        <v>39</v>
      </c>
      <c r="D110" s="829">
        <v>223.2413</v>
      </c>
      <c r="E110" s="829">
        <v>318.07459999999998</v>
      </c>
      <c r="F110" s="829">
        <v>62.211970000000001</v>
      </c>
      <c r="G110" s="830">
        <v>603.52790000000005</v>
      </c>
      <c r="H110" s="829">
        <v>0</v>
      </c>
      <c r="I110" s="829">
        <v>134.8476</v>
      </c>
      <c r="J110" s="829">
        <v>709.40909999999997</v>
      </c>
      <c r="K110" s="830">
        <v>844.25670000000002</v>
      </c>
      <c r="L110" s="830">
        <v>1447.7850000000001</v>
      </c>
      <c r="M110" s="830">
        <v>669.83249999999998</v>
      </c>
      <c r="N110" s="830">
        <v>777.95209999999997</v>
      </c>
      <c r="O110" s="829">
        <v>247.9913</v>
      </c>
    </row>
    <row r="111" spans="1:15">
      <c r="A111" s="833">
        <v>2001</v>
      </c>
      <c r="B111" s="828" t="s">
        <v>0</v>
      </c>
      <c r="C111" s="828" t="s">
        <v>32</v>
      </c>
      <c r="D111" s="829">
        <v>20.692990000000002</v>
      </c>
      <c r="E111" s="829">
        <v>42.92389</v>
      </c>
      <c r="F111" s="829">
        <v>19.0425</v>
      </c>
      <c r="G111" s="830">
        <v>82.659369999999996</v>
      </c>
      <c r="H111" s="829">
        <v>0</v>
      </c>
      <c r="I111" s="829">
        <v>11.329599999999999</v>
      </c>
      <c r="J111" s="829">
        <v>80.678920000000005</v>
      </c>
      <c r="K111" s="830">
        <v>92.008520000000004</v>
      </c>
      <c r="L111" s="830">
        <v>174.6679</v>
      </c>
      <c r="M111" s="830">
        <v>78.464489999999998</v>
      </c>
      <c r="N111" s="830">
        <v>96.203400000000002</v>
      </c>
      <c r="O111" s="829">
        <v>44.600050000000003</v>
      </c>
    </row>
    <row r="112" spans="1:15">
      <c r="A112" s="833">
        <v>2001</v>
      </c>
      <c r="B112" s="828" t="s">
        <v>1</v>
      </c>
      <c r="C112" s="828" t="s">
        <v>38</v>
      </c>
      <c r="D112" s="829">
        <v>520.91380000000004</v>
      </c>
      <c r="E112" s="829">
        <v>2810.799</v>
      </c>
      <c r="F112" s="829">
        <v>73.954480000000004</v>
      </c>
      <c r="G112" s="830">
        <v>3405.6680000000001</v>
      </c>
      <c r="H112" s="829">
        <v>0</v>
      </c>
      <c r="I112" s="829">
        <v>119.0125</v>
      </c>
      <c r="J112" s="829">
        <v>887.0385</v>
      </c>
      <c r="K112" s="830">
        <v>1006.051</v>
      </c>
      <c r="L112" s="830">
        <v>4411.7190000000001</v>
      </c>
      <c r="M112" s="830">
        <v>2254.9050000000002</v>
      </c>
      <c r="N112" s="830">
        <v>2156.8139999999999</v>
      </c>
      <c r="O112" s="829">
        <v>1071.143</v>
      </c>
    </row>
    <row r="113" spans="1:15">
      <c r="A113" s="833">
        <v>2001</v>
      </c>
      <c r="B113" s="828" t="s">
        <v>2</v>
      </c>
      <c r="C113" s="828" t="s">
        <v>37</v>
      </c>
      <c r="D113" s="829">
        <v>1866.3489999999999</v>
      </c>
      <c r="E113" s="829">
        <v>5294.89</v>
      </c>
      <c r="F113" s="829">
        <v>444.24259999999998</v>
      </c>
      <c r="G113" s="830">
        <v>7605.4809999999998</v>
      </c>
      <c r="H113" s="829">
        <v>0</v>
      </c>
      <c r="I113" s="829">
        <v>720.10130000000004</v>
      </c>
      <c r="J113" s="829">
        <v>4982.7709999999997</v>
      </c>
      <c r="K113" s="830">
        <v>5702.8729999999996</v>
      </c>
      <c r="L113" s="830">
        <v>13308.35</v>
      </c>
      <c r="M113" s="830">
        <v>6286.7879999999996</v>
      </c>
      <c r="N113" s="830">
        <v>7021.5659999999998</v>
      </c>
      <c r="O113" s="829">
        <v>2530.125</v>
      </c>
    </row>
    <row r="114" spans="1:15">
      <c r="A114" s="833">
        <v>2001</v>
      </c>
      <c r="B114" s="828" t="s">
        <v>3</v>
      </c>
      <c r="C114" s="828" t="s">
        <v>34</v>
      </c>
      <c r="D114" s="829">
        <v>72.642319999999998</v>
      </c>
      <c r="E114" s="829">
        <v>1306.6890000000001</v>
      </c>
      <c r="F114" s="829">
        <v>36.181730000000002</v>
      </c>
      <c r="G114" s="830">
        <v>1415.5129999999999</v>
      </c>
      <c r="H114" s="829">
        <v>0</v>
      </c>
      <c r="I114" s="829">
        <v>143.05410000000001</v>
      </c>
      <c r="J114" s="829">
        <v>612.30759999999998</v>
      </c>
      <c r="K114" s="830">
        <v>755.36180000000002</v>
      </c>
      <c r="L114" s="830">
        <v>2170.875</v>
      </c>
      <c r="M114" s="830">
        <v>814.77890000000002</v>
      </c>
      <c r="N114" s="830">
        <v>1356.096</v>
      </c>
      <c r="O114" s="829">
        <v>403.68459999999999</v>
      </c>
    </row>
    <row r="115" spans="1:15">
      <c r="A115" s="833">
        <v>2001</v>
      </c>
      <c r="B115" s="828" t="s">
        <v>4</v>
      </c>
      <c r="C115" s="828" t="s">
        <v>33</v>
      </c>
      <c r="D115" s="829">
        <v>78.09545</v>
      </c>
      <c r="E115" s="829">
        <v>105.2469</v>
      </c>
      <c r="F115" s="829">
        <v>13.060449999999999</v>
      </c>
      <c r="G115" s="830">
        <v>196.40280000000001</v>
      </c>
      <c r="H115" s="829">
        <v>0</v>
      </c>
      <c r="I115" s="829">
        <v>36.8279</v>
      </c>
      <c r="J115" s="829">
        <v>258.33370000000002</v>
      </c>
      <c r="K115" s="830">
        <v>295.16160000000002</v>
      </c>
      <c r="L115" s="830">
        <v>491.56439999999998</v>
      </c>
      <c r="M115" s="830">
        <v>282.57350000000002</v>
      </c>
      <c r="N115" s="830">
        <v>208.99090000000001</v>
      </c>
      <c r="O115" s="829">
        <v>78.530169999999998</v>
      </c>
    </row>
    <row r="116" spans="1:15">
      <c r="A116" s="833">
        <v>2001</v>
      </c>
      <c r="B116" s="828" t="s">
        <v>5</v>
      </c>
      <c r="C116" s="828" t="s">
        <v>41</v>
      </c>
      <c r="D116" s="829">
        <v>57.140900000000002</v>
      </c>
      <c r="E116" s="829">
        <v>1234.27</v>
      </c>
      <c r="F116" s="829">
        <v>157.38740000000001</v>
      </c>
      <c r="G116" s="830">
        <v>1448.799</v>
      </c>
      <c r="H116" s="829">
        <v>0</v>
      </c>
      <c r="I116" s="829">
        <v>159.1909</v>
      </c>
      <c r="J116" s="829">
        <v>450.54899999999998</v>
      </c>
      <c r="K116" s="830">
        <v>609.73990000000003</v>
      </c>
      <c r="L116" s="830">
        <v>2058.5390000000002</v>
      </c>
      <c r="M116" s="830">
        <v>912.19529999999997</v>
      </c>
      <c r="N116" s="830">
        <v>1146.3430000000001</v>
      </c>
      <c r="O116" s="829">
        <v>414.67360000000002</v>
      </c>
    </row>
    <row r="117" spans="1:15">
      <c r="A117" s="833">
        <v>2001</v>
      </c>
      <c r="B117" s="828" t="s">
        <v>7</v>
      </c>
      <c r="C117" s="828" t="s">
        <v>42</v>
      </c>
      <c r="D117" s="829">
        <v>275.50409999999999</v>
      </c>
      <c r="E117" s="829">
        <v>565.93880000000001</v>
      </c>
      <c r="F117" s="829">
        <v>84.669060000000002</v>
      </c>
      <c r="G117" s="830">
        <v>926.11189999999999</v>
      </c>
      <c r="H117" s="829">
        <v>0</v>
      </c>
      <c r="I117" s="829">
        <v>170.6534</v>
      </c>
      <c r="J117" s="829">
        <v>735.21849999999995</v>
      </c>
      <c r="K117" s="830">
        <v>905.87180000000001</v>
      </c>
      <c r="L117" s="830">
        <v>1831.9839999999999</v>
      </c>
      <c r="M117" s="830">
        <v>1015.149</v>
      </c>
      <c r="N117" s="830">
        <v>816.8347</v>
      </c>
      <c r="O117" s="829">
        <v>300.11</v>
      </c>
    </row>
    <row r="118" spans="1:15">
      <c r="A118" s="833">
        <v>2001</v>
      </c>
      <c r="B118" s="828" t="s">
        <v>8</v>
      </c>
      <c r="C118" s="828" t="s">
        <v>36</v>
      </c>
      <c r="D118" s="829">
        <v>5.4100919999999997</v>
      </c>
      <c r="E118" s="829">
        <v>35.259099999999997</v>
      </c>
      <c r="F118" s="829">
        <v>13.398680000000001</v>
      </c>
      <c r="G118" s="830">
        <v>54.067869999999999</v>
      </c>
      <c r="H118" s="829">
        <v>0</v>
      </c>
      <c r="I118" s="829">
        <v>11.55738</v>
      </c>
      <c r="J118" s="829">
        <v>35.489170000000001</v>
      </c>
      <c r="K118" s="830">
        <v>47.046559999999999</v>
      </c>
      <c r="L118" s="830">
        <v>101.1144</v>
      </c>
      <c r="M118" s="830">
        <v>36.749209999999998</v>
      </c>
      <c r="N118" s="830">
        <v>64.365210000000005</v>
      </c>
      <c r="O118" s="829">
        <v>31.543279999999999</v>
      </c>
    </row>
    <row r="119" spans="1:15">
      <c r="A119" s="833">
        <v>2001</v>
      </c>
      <c r="B119" s="828" t="s">
        <v>9</v>
      </c>
      <c r="C119" s="828" t="s">
        <v>35</v>
      </c>
      <c r="D119" s="829">
        <v>24.748259999999998</v>
      </c>
      <c r="E119" s="829">
        <v>130.1968</v>
      </c>
      <c r="F119" s="829">
        <v>1071.9880000000001</v>
      </c>
      <c r="G119" s="830">
        <v>1226.933</v>
      </c>
      <c r="H119" s="829">
        <v>0</v>
      </c>
      <c r="I119" s="829">
        <v>32.389279999999999</v>
      </c>
      <c r="J119" s="829">
        <v>4393.4989999999998</v>
      </c>
      <c r="K119" s="830">
        <v>4425.8879999999999</v>
      </c>
      <c r="L119" s="830">
        <v>5652.8209999999999</v>
      </c>
      <c r="M119" s="830">
        <v>4333.21</v>
      </c>
      <c r="N119" s="830">
        <v>1319.6110000000001</v>
      </c>
      <c r="O119" s="829">
        <v>119.13760000000001</v>
      </c>
    </row>
    <row r="120" spans="1:15">
      <c r="A120" s="833">
        <v>2001</v>
      </c>
      <c r="B120" s="828" t="s">
        <v>10</v>
      </c>
      <c r="C120" s="828" t="s">
        <v>40</v>
      </c>
      <c r="D120" s="829">
        <v>763.24630000000002</v>
      </c>
      <c r="E120" s="829">
        <v>506.0684</v>
      </c>
      <c r="F120" s="829">
        <v>71.707999999999998</v>
      </c>
      <c r="G120" s="830">
        <v>1341.0229999999999</v>
      </c>
      <c r="H120" s="829">
        <v>0</v>
      </c>
      <c r="I120" s="829">
        <v>228.5866</v>
      </c>
      <c r="J120" s="829">
        <v>822.55340000000001</v>
      </c>
      <c r="K120" s="830">
        <v>1051.1400000000001</v>
      </c>
      <c r="L120" s="830">
        <v>2392.163</v>
      </c>
      <c r="M120" s="830">
        <v>1186.4870000000001</v>
      </c>
      <c r="N120" s="830">
        <v>1205.675</v>
      </c>
      <c r="O120" s="829">
        <v>470.5652</v>
      </c>
    </row>
    <row r="121" spans="1:15">
      <c r="A121" s="833">
        <v>2001</v>
      </c>
      <c r="B121" s="828" t="s">
        <v>39</v>
      </c>
      <c r="C121" s="828" t="s">
        <v>39</v>
      </c>
      <c r="D121" s="829">
        <v>236.2867</v>
      </c>
      <c r="E121" s="829">
        <v>363.16669999999999</v>
      </c>
      <c r="F121" s="829">
        <v>72.489410000000007</v>
      </c>
      <c r="G121" s="830">
        <v>671.94269999999995</v>
      </c>
      <c r="H121" s="829">
        <v>0</v>
      </c>
      <c r="I121" s="829">
        <v>188.26400000000001</v>
      </c>
      <c r="J121" s="829">
        <v>810.89750000000004</v>
      </c>
      <c r="K121" s="830">
        <v>999.16150000000005</v>
      </c>
      <c r="L121" s="830">
        <v>1671.104</v>
      </c>
      <c r="M121" s="830">
        <v>787.45090000000005</v>
      </c>
      <c r="N121" s="830">
        <v>883.65329999999994</v>
      </c>
      <c r="O121" s="829">
        <v>275.51609999999999</v>
      </c>
    </row>
    <row r="122" spans="1:15">
      <c r="A122" s="833">
        <v>2002</v>
      </c>
      <c r="B122" s="828" t="s">
        <v>0</v>
      </c>
      <c r="C122" s="828" t="s">
        <v>32</v>
      </c>
      <c r="D122" s="829">
        <v>26.679310000000001</v>
      </c>
      <c r="E122" s="829">
        <v>66.687899999999999</v>
      </c>
      <c r="F122" s="829">
        <v>24.592390000000002</v>
      </c>
      <c r="G122" s="830">
        <v>117.95959999999999</v>
      </c>
      <c r="H122" s="829">
        <v>0</v>
      </c>
      <c r="I122" s="829">
        <v>16.680759999999999</v>
      </c>
      <c r="J122" s="829">
        <v>113.7373</v>
      </c>
      <c r="K122" s="830">
        <v>130.41800000000001</v>
      </c>
      <c r="L122" s="830">
        <v>248.3776</v>
      </c>
      <c r="M122" s="830">
        <v>116.3681</v>
      </c>
      <c r="N122" s="830">
        <v>132.0095</v>
      </c>
      <c r="O122" s="829">
        <v>61.29965</v>
      </c>
    </row>
    <row r="123" spans="1:15">
      <c r="A123" s="833">
        <v>2002</v>
      </c>
      <c r="B123" s="828" t="s">
        <v>1</v>
      </c>
      <c r="C123" s="828" t="s">
        <v>38</v>
      </c>
      <c r="D123" s="829">
        <v>526.51599999999996</v>
      </c>
      <c r="E123" s="829">
        <v>3002.6239999999998</v>
      </c>
      <c r="F123" s="829">
        <v>77.688419999999994</v>
      </c>
      <c r="G123" s="830">
        <v>3606.828</v>
      </c>
      <c r="H123" s="829">
        <v>0</v>
      </c>
      <c r="I123" s="829">
        <v>145.53870000000001</v>
      </c>
      <c r="J123" s="829">
        <v>824.11159999999995</v>
      </c>
      <c r="K123" s="830">
        <v>969.65030000000002</v>
      </c>
      <c r="L123" s="830">
        <v>4576.4790000000003</v>
      </c>
      <c r="M123" s="830">
        <v>2298.9409999999998</v>
      </c>
      <c r="N123" s="830">
        <v>2277.5369999999998</v>
      </c>
      <c r="O123" s="829">
        <v>1075.1579999999999</v>
      </c>
    </row>
    <row r="124" spans="1:15">
      <c r="A124" s="833">
        <v>2002</v>
      </c>
      <c r="B124" s="828" t="s">
        <v>2</v>
      </c>
      <c r="C124" s="828" t="s">
        <v>37</v>
      </c>
      <c r="D124" s="829">
        <v>2061.297</v>
      </c>
      <c r="E124" s="829">
        <v>6080.8090000000002</v>
      </c>
      <c r="F124" s="829">
        <v>493.33199999999999</v>
      </c>
      <c r="G124" s="830">
        <v>8635.4380000000001</v>
      </c>
      <c r="H124" s="829">
        <v>0</v>
      </c>
      <c r="I124" s="829">
        <v>814.35109999999997</v>
      </c>
      <c r="J124" s="829">
        <v>5277.1279999999997</v>
      </c>
      <c r="K124" s="830">
        <v>6091.4790000000003</v>
      </c>
      <c r="L124" s="830">
        <v>14726.92</v>
      </c>
      <c r="M124" s="830">
        <v>7201.1930000000002</v>
      </c>
      <c r="N124" s="830">
        <v>7525.7240000000002</v>
      </c>
      <c r="O124" s="829">
        <v>2692.5329999999999</v>
      </c>
    </row>
    <row r="125" spans="1:15">
      <c r="A125" s="833">
        <v>2002</v>
      </c>
      <c r="B125" s="828" t="s">
        <v>3</v>
      </c>
      <c r="C125" s="828" t="s">
        <v>34</v>
      </c>
      <c r="D125" s="829">
        <v>77.33905</v>
      </c>
      <c r="E125" s="829">
        <v>1641.3979999999999</v>
      </c>
      <c r="F125" s="829">
        <v>43.577280000000002</v>
      </c>
      <c r="G125" s="830">
        <v>1762.3150000000001</v>
      </c>
      <c r="H125" s="829">
        <v>0</v>
      </c>
      <c r="I125" s="829">
        <v>157.38929999999999</v>
      </c>
      <c r="J125" s="829">
        <v>664.0181</v>
      </c>
      <c r="K125" s="830">
        <v>821.40740000000005</v>
      </c>
      <c r="L125" s="830">
        <v>2583.7220000000002</v>
      </c>
      <c r="M125" s="830">
        <v>1057.9290000000001</v>
      </c>
      <c r="N125" s="830">
        <v>1525.7940000000001</v>
      </c>
      <c r="O125" s="829">
        <v>434.37990000000002</v>
      </c>
    </row>
    <row r="126" spans="1:15">
      <c r="A126" s="833">
        <v>2002</v>
      </c>
      <c r="B126" s="828" t="s">
        <v>4</v>
      </c>
      <c r="C126" s="828" t="s">
        <v>33</v>
      </c>
      <c r="D126" s="829">
        <v>78.002229999999997</v>
      </c>
      <c r="E126" s="829">
        <v>151.7079</v>
      </c>
      <c r="F126" s="829">
        <v>15.318049999999999</v>
      </c>
      <c r="G126" s="830">
        <v>245.0282</v>
      </c>
      <c r="H126" s="829">
        <v>0</v>
      </c>
      <c r="I126" s="829">
        <v>41.862220000000001</v>
      </c>
      <c r="J126" s="829">
        <v>274.1703</v>
      </c>
      <c r="K126" s="830">
        <v>316.03250000000003</v>
      </c>
      <c r="L126" s="830">
        <v>561.0607</v>
      </c>
      <c r="M126" s="830">
        <v>330.23930000000001</v>
      </c>
      <c r="N126" s="830">
        <v>230.82130000000001</v>
      </c>
      <c r="O126" s="829">
        <v>84.537890000000004</v>
      </c>
    </row>
    <row r="127" spans="1:15">
      <c r="A127" s="833">
        <v>2002</v>
      </c>
      <c r="B127" s="828" t="s">
        <v>5</v>
      </c>
      <c r="C127" s="828" t="s">
        <v>41</v>
      </c>
      <c r="D127" s="829">
        <v>67.508229999999998</v>
      </c>
      <c r="E127" s="829">
        <v>1532.4349999999999</v>
      </c>
      <c r="F127" s="829">
        <v>174.34870000000001</v>
      </c>
      <c r="G127" s="830">
        <v>1774.2919999999999</v>
      </c>
      <c r="H127" s="829">
        <v>0</v>
      </c>
      <c r="I127" s="829">
        <v>176.0538</v>
      </c>
      <c r="J127" s="829">
        <v>509.32170000000002</v>
      </c>
      <c r="K127" s="830">
        <v>685.37540000000001</v>
      </c>
      <c r="L127" s="830">
        <v>2459.6669999999999</v>
      </c>
      <c r="M127" s="830">
        <v>1128.377</v>
      </c>
      <c r="N127" s="830">
        <v>1331.29</v>
      </c>
      <c r="O127" s="829">
        <v>486.24090000000001</v>
      </c>
    </row>
    <row r="128" spans="1:15">
      <c r="A128" s="833">
        <v>2002</v>
      </c>
      <c r="B128" s="828" t="s">
        <v>7</v>
      </c>
      <c r="C128" s="828" t="s">
        <v>42</v>
      </c>
      <c r="D128" s="829">
        <v>311.27319999999997</v>
      </c>
      <c r="E128" s="829">
        <v>612.10580000000004</v>
      </c>
      <c r="F128" s="829">
        <v>104.47320000000001</v>
      </c>
      <c r="G128" s="830">
        <v>1027.8520000000001</v>
      </c>
      <c r="H128" s="829">
        <v>0</v>
      </c>
      <c r="I128" s="829">
        <v>185.38589999999999</v>
      </c>
      <c r="J128" s="829">
        <v>842.04319999999996</v>
      </c>
      <c r="K128" s="830">
        <v>1027.4290000000001</v>
      </c>
      <c r="L128" s="830">
        <v>2055.2809999999999</v>
      </c>
      <c r="M128" s="830">
        <v>1182.6279999999999</v>
      </c>
      <c r="N128" s="830">
        <v>872.65340000000003</v>
      </c>
      <c r="O128" s="829">
        <v>322.06310000000002</v>
      </c>
    </row>
    <row r="129" spans="1:15">
      <c r="A129" s="833">
        <v>2002</v>
      </c>
      <c r="B129" s="828" t="s">
        <v>8</v>
      </c>
      <c r="C129" s="828" t="s">
        <v>36</v>
      </c>
      <c r="D129" s="829">
        <v>3.9847790000000001</v>
      </c>
      <c r="E129" s="829">
        <v>44.858359999999998</v>
      </c>
      <c r="F129" s="829">
        <v>18.445150000000002</v>
      </c>
      <c r="G129" s="830">
        <v>67.288290000000003</v>
      </c>
      <c r="H129" s="829">
        <v>0</v>
      </c>
      <c r="I129" s="829">
        <v>14.709429999999999</v>
      </c>
      <c r="J129" s="829">
        <v>31.604230000000001</v>
      </c>
      <c r="K129" s="830">
        <v>46.313670000000002</v>
      </c>
      <c r="L129" s="830">
        <v>113.602</v>
      </c>
      <c r="M129" s="830">
        <v>46.145800000000001</v>
      </c>
      <c r="N129" s="830">
        <v>67.456149999999994</v>
      </c>
      <c r="O129" s="829">
        <v>31.543279999999999</v>
      </c>
    </row>
    <row r="130" spans="1:15">
      <c r="A130" s="833">
        <v>2002</v>
      </c>
      <c r="B130" s="828" t="s">
        <v>9</v>
      </c>
      <c r="C130" s="828" t="s">
        <v>35</v>
      </c>
      <c r="D130" s="829">
        <v>33.212539999999997</v>
      </c>
      <c r="E130" s="829">
        <v>199.84110000000001</v>
      </c>
      <c r="F130" s="829">
        <v>3248.4490000000001</v>
      </c>
      <c r="G130" s="830">
        <v>3481.502</v>
      </c>
      <c r="H130" s="829">
        <v>0</v>
      </c>
      <c r="I130" s="829">
        <v>47.612409999999997</v>
      </c>
      <c r="J130" s="829">
        <v>10780.01</v>
      </c>
      <c r="K130" s="830">
        <v>10827.62</v>
      </c>
      <c r="L130" s="830">
        <v>14309.12</v>
      </c>
      <c r="M130" s="830">
        <v>10598.2</v>
      </c>
      <c r="N130" s="830">
        <v>3710.9270000000001</v>
      </c>
      <c r="O130" s="829">
        <v>218.95920000000001</v>
      </c>
    </row>
    <row r="131" spans="1:15">
      <c r="A131" s="833">
        <v>2002</v>
      </c>
      <c r="B131" s="828" t="s">
        <v>10</v>
      </c>
      <c r="C131" s="828" t="s">
        <v>40</v>
      </c>
      <c r="D131" s="829">
        <v>942.86030000000005</v>
      </c>
      <c r="E131" s="829">
        <v>577.09580000000005</v>
      </c>
      <c r="F131" s="829">
        <v>88.370220000000003</v>
      </c>
      <c r="G131" s="830">
        <v>1608.326</v>
      </c>
      <c r="H131" s="829">
        <v>0</v>
      </c>
      <c r="I131" s="829">
        <v>225.3304</v>
      </c>
      <c r="J131" s="829">
        <v>897.73440000000005</v>
      </c>
      <c r="K131" s="830">
        <v>1123.0650000000001</v>
      </c>
      <c r="L131" s="830">
        <v>2731.3910000000001</v>
      </c>
      <c r="M131" s="830">
        <v>1447.443</v>
      </c>
      <c r="N131" s="830">
        <v>1283.9480000000001</v>
      </c>
      <c r="O131" s="829">
        <v>487.24250000000001</v>
      </c>
    </row>
    <row r="132" spans="1:15">
      <c r="A132" s="833">
        <v>2002</v>
      </c>
      <c r="B132" s="828" t="s">
        <v>39</v>
      </c>
      <c r="C132" s="828" t="s">
        <v>39</v>
      </c>
      <c r="D132" s="829">
        <v>302.54329999999999</v>
      </c>
      <c r="E132" s="829">
        <v>1493.8869999999999</v>
      </c>
      <c r="F132" s="829">
        <v>177.5087</v>
      </c>
      <c r="G132" s="830">
        <v>1973.9390000000001</v>
      </c>
      <c r="H132" s="829">
        <v>0</v>
      </c>
      <c r="I132" s="829">
        <v>205.2664</v>
      </c>
      <c r="J132" s="829">
        <v>1214.933</v>
      </c>
      <c r="K132" s="830">
        <v>1420.1990000000001</v>
      </c>
      <c r="L132" s="830">
        <v>3394.1379999999999</v>
      </c>
      <c r="M132" s="830">
        <v>1786.18</v>
      </c>
      <c r="N132" s="830">
        <v>1607.9580000000001</v>
      </c>
      <c r="O132" s="829">
        <v>486.47539999999998</v>
      </c>
    </row>
    <row r="133" spans="1:15">
      <c r="A133" s="833">
        <v>2003</v>
      </c>
      <c r="B133" s="828" t="s">
        <v>0</v>
      </c>
      <c r="C133" s="828" t="s">
        <v>32</v>
      </c>
      <c r="D133" s="829">
        <v>47.527549999999998</v>
      </c>
      <c r="E133" s="829">
        <v>76.478319999999997</v>
      </c>
      <c r="F133" s="829">
        <v>26.939579999999999</v>
      </c>
      <c r="G133" s="830">
        <v>150.94540000000001</v>
      </c>
      <c r="H133" s="829">
        <v>0</v>
      </c>
      <c r="I133" s="829">
        <v>11.76219</v>
      </c>
      <c r="J133" s="829">
        <v>108.8253</v>
      </c>
      <c r="K133" s="830">
        <v>120.58750000000001</v>
      </c>
      <c r="L133" s="830">
        <v>271.53300000000002</v>
      </c>
      <c r="M133" s="830">
        <v>131.97470000000001</v>
      </c>
      <c r="N133" s="830">
        <v>139.5583</v>
      </c>
      <c r="O133" s="829">
        <v>59.998919999999998</v>
      </c>
    </row>
    <row r="134" spans="1:15">
      <c r="A134" s="833">
        <v>2003</v>
      </c>
      <c r="B134" s="828" t="s">
        <v>1</v>
      </c>
      <c r="C134" s="828" t="s">
        <v>38</v>
      </c>
      <c r="D134" s="829">
        <v>558.29809999999998</v>
      </c>
      <c r="E134" s="829">
        <v>3315.9589999999998</v>
      </c>
      <c r="F134" s="829">
        <v>113.5121</v>
      </c>
      <c r="G134" s="830">
        <v>3987.7689999999998</v>
      </c>
      <c r="H134" s="829">
        <v>0</v>
      </c>
      <c r="I134" s="829">
        <v>142.82320000000001</v>
      </c>
      <c r="J134" s="829">
        <v>871.90309999999999</v>
      </c>
      <c r="K134" s="830">
        <v>1014.726</v>
      </c>
      <c r="L134" s="830">
        <v>5002.4949999999999</v>
      </c>
      <c r="M134" s="830">
        <v>2411.4580000000001</v>
      </c>
      <c r="N134" s="830">
        <v>2591.0369999999998</v>
      </c>
      <c r="O134" s="829">
        <v>1094.0119999999999</v>
      </c>
    </row>
    <row r="135" spans="1:15">
      <c r="A135" s="833">
        <v>2003</v>
      </c>
      <c r="B135" s="828" t="s">
        <v>2</v>
      </c>
      <c r="C135" s="828" t="s">
        <v>37</v>
      </c>
      <c r="D135" s="829">
        <v>2598.933</v>
      </c>
      <c r="E135" s="829">
        <v>7119.1559999999999</v>
      </c>
      <c r="F135" s="829">
        <v>539.43899999999996</v>
      </c>
      <c r="G135" s="830">
        <v>10257.530000000001</v>
      </c>
      <c r="H135" s="829">
        <v>0</v>
      </c>
      <c r="I135" s="829">
        <v>918.58219999999994</v>
      </c>
      <c r="J135" s="829">
        <v>6323.4549999999999</v>
      </c>
      <c r="K135" s="830">
        <v>7242.0370000000003</v>
      </c>
      <c r="L135" s="830">
        <v>17499.560000000001</v>
      </c>
      <c r="M135" s="830">
        <v>8746.0210000000006</v>
      </c>
      <c r="N135" s="830">
        <v>8753.5450000000001</v>
      </c>
      <c r="O135" s="829">
        <v>2902.0549999999998</v>
      </c>
    </row>
    <row r="136" spans="1:15">
      <c r="A136" s="833">
        <v>2003</v>
      </c>
      <c r="B136" s="828" t="s">
        <v>3</v>
      </c>
      <c r="C136" s="828" t="s">
        <v>34</v>
      </c>
      <c r="D136" s="829">
        <v>94.223780000000005</v>
      </c>
      <c r="E136" s="829">
        <v>2236.0720000000001</v>
      </c>
      <c r="F136" s="829">
        <v>46.740490000000001</v>
      </c>
      <c r="G136" s="830">
        <v>2377.0360000000001</v>
      </c>
      <c r="H136" s="829">
        <v>0</v>
      </c>
      <c r="I136" s="829">
        <v>263.19830000000002</v>
      </c>
      <c r="J136" s="829">
        <v>756.60799999999995</v>
      </c>
      <c r="K136" s="830">
        <v>1019.806</v>
      </c>
      <c r="L136" s="830">
        <v>3396.8429999999998</v>
      </c>
      <c r="M136" s="830">
        <v>1368.7539999999999</v>
      </c>
      <c r="N136" s="830">
        <v>2028.0889999999999</v>
      </c>
      <c r="O136" s="829">
        <v>549.63779999999997</v>
      </c>
    </row>
    <row r="137" spans="1:15">
      <c r="A137" s="833">
        <v>2003</v>
      </c>
      <c r="B137" s="828" t="s">
        <v>4</v>
      </c>
      <c r="C137" s="828" t="s">
        <v>33</v>
      </c>
      <c r="D137" s="829">
        <v>105.03319999999999</v>
      </c>
      <c r="E137" s="829">
        <v>196.00219999999999</v>
      </c>
      <c r="F137" s="829">
        <v>23.323360000000001</v>
      </c>
      <c r="G137" s="830">
        <v>324.35879999999997</v>
      </c>
      <c r="H137" s="829">
        <v>0</v>
      </c>
      <c r="I137" s="829">
        <v>37.55171</v>
      </c>
      <c r="J137" s="829">
        <v>311.99799999999999</v>
      </c>
      <c r="K137" s="830">
        <v>349.54969999999997</v>
      </c>
      <c r="L137" s="830">
        <v>673.9085</v>
      </c>
      <c r="M137" s="830">
        <v>418.34140000000002</v>
      </c>
      <c r="N137" s="830">
        <v>255.56710000000001</v>
      </c>
      <c r="O137" s="829">
        <v>92.649659999999997</v>
      </c>
    </row>
    <row r="138" spans="1:15">
      <c r="A138" s="833">
        <v>2003</v>
      </c>
      <c r="B138" s="828" t="s">
        <v>5</v>
      </c>
      <c r="C138" s="828" t="s">
        <v>41</v>
      </c>
      <c r="D138" s="829">
        <v>68.298869999999994</v>
      </c>
      <c r="E138" s="829">
        <v>2087.5520000000001</v>
      </c>
      <c r="F138" s="829">
        <v>211.34649999999999</v>
      </c>
      <c r="G138" s="830">
        <v>2367.1979999999999</v>
      </c>
      <c r="H138" s="829">
        <v>0</v>
      </c>
      <c r="I138" s="829">
        <v>204.61689999999999</v>
      </c>
      <c r="J138" s="829">
        <v>696.21370000000002</v>
      </c>
      <c r="K138" s="830">
        <v>900.8306</v>
      </c>
      <c r="L138" s="830">
        <v>3268.0279999999998</v>
      </c>
      <c r="M138" s="830">
        <v>1643.2560000000001</v>
      </c>
      <c r="N138" s="830">
        <v>1624.7729999999999</v>
      </c>
      <c r="O138" s="829">
        <v>572.34590000000003</v>
      </c>
    </row>
    <row r="139" spans="1:15">
      <c r="A139" s="833">
        <v>2003</v>
      </c>
      <c r="B139" s="828" t="s">
        <v>7</v>
      </c>
      <c r="C139" s="828" t="s">
        <v>42</v>
      </c>
      <c r="D139" s="829">
        <v>462.56569999999999</v>
      </c>
      <c r="E139" s="829">
        <v>690.63170000000002</v>
      </c>
      <c r="F139" s="829">
        <v>104.6996</v>
      </c>
      <c r="G139" s="830">
        <v>1257.8969999999999</v>
      </c>
      <c r="H139" s="829">
        <v>0</v>
      </c>
      <c r="I139" s="829">
        <v>203.45009999999999</v>
      </c>
      <c r="J139" s="829">
        <v>1040.884</v>
      </c>
      <c r="K139" s="830">
        <v>1244.3340000000001</v>
      </c>
      <c r="L139" s="830">
        <v>2502.2310000000002</v>
      </c>
      <c r="M139" s="830">
        <v>1560.0170000000001</v>
      </c>
      <c r="N139" s="830">
        <v>942.21439999999996</v>
      </c>
      <c r="O139" s="829">
        <v>343.76010000000002</v>
      </c>
    </row>
    <row r="140" spans="1:15">
      <c r="A140" s="833">
        <v>2003</v>
      </c>
      <c r="B140" s="828" t="s">
        <v>8</v>
      </c>
      <c r="C140" s="828" t="s">
        <v>36</v>
      </c>
      <c r="D140" s="829">
        <v>3.0594510000000001</v>
      </c>
      <c r="E140" s="829">
        <v>46.917639999999999</v>
      </c>
      <c r="F140" s="829">
        <v>14.6746</v>
      </c>
      <c r="G140" s="830">
        <v>64.651700000000005</v>
      </c>
      <c r="H140" s="829">
        <v>0</v>
      </c>
      <c r="I140" s="829">
        <v>16.479430000000001</v>
      </c>
      <c r="J140" s="829">
        <v>30.601479999999999</v>
      </c>
      <c r="K140" s="830">
        <v>47.080910000000003</v>
      </c>
      <c r="L140" s="830">
        <v>111.73260000000001</v>
      </c>
      <c r="M140" s="830">
        <v>44.110259999999997</v>
      </c>
      <c r="N140" s="830">
        <v>67.622339999999994</v>
      </c>
      <c r="O140" s="829">
        <v>32.115349999999999</v>
      </c>
    </row>
    <row r="141" spans="1:15">
      <c r="A141" s="833">
        <v>2003</v>
      </c>
      <c r="B141" s="828" t="s">
        <v>9</v>
      </c>
      <c r="C141" s="828" t="s">
        <v>35</v>
      </c>
      <c r="D141" s="829">
        <v>39.699930000000002</v>
      </c>
      <c r="E141" s="829">
        <v>240.17570000000001</v>
      </c>
      <c r="F141" s="829">
        <v>4218.7439999999997</v>
      </c>
      <c r="G141" s="830">
        <v>4498.62</v>
      </c>
      <c r="H141" s="829">
        <v>0</v>
      </c>
      <c r="I141" s="829">
        <v>44.52487</v>
      </c>
      <c r="J141" s="829">
        <v>16770.71</v>
      </c>
      <c r="K141" s="830">
        <v>16815.23</v>
      </c>
      <c r="L141" s="830">
        <v>21313.86</v>
      </c>
      <c r="M141" s="830">
        <v>16465.77</v>
      </c>
      <c r="N141" s="830">
        <v>4848.0810000000001</v>
      </c>
      <c r="O141" s="829">
        <v>269.65559999999999</v>
      </c>
    </row>
    <row r="142" spans="1:15">
      <c r="A142" s="833">
        <v>2003</v>
      </c>
      <c r="B142" s="828" t="s">
        <v>10</v>
      </c>
      <c r="C142" s="828" t="s">
        <v>40</v>
      </c>
      <c r="D142" s="829">
        <v>1189.5139999999999</v>
      </c>
      <c r="E142" s="829">
        <v>637.13049999999998</v>
      </c>
      <c r="F142" s="829">
        <v>79.708020000000005</v>
      </c>
      <c r="G142" s="830">
        <v>1906.3530000000001</v>
      </c>
      <c r="H142" s="829">
        <v>0</v>
      </c>
      <c r="I142" s="829">
        <v>248.2645</v>
      </c>
      <c r="J142" s="829">
        <v>980.02279999999996</v>
      </c>
      <c r="K142" s="830">
        <v>1228.287</v>
      </c>
      <c r="L142" s="830">
        <v>3134.64</v>
      </c>
      <c r="M142" s="830">
        <v>1734.4259999999999</v>
      </c>
      <c r="N142" s="830">
        <v>1400.2139999999999</v>
      </c>
      <c r="O142" s="829">
        <v>514.95650000000001</v>
      </c>
    </row>
    <row r="143" spans="1:15">
      <c r="A143" s="833">
        <v>2003</v>
      </c>
      <c r="B143" s="828" t="s">
        <v>39</v>
      </c>
      <c r="C143" s="828" t="s">
        <v>39</v>
      </c>
      <c r="D143" s="829">
        <v>326.41219999999998</v>
      </c>
      <c r="E143" s="829">
        <v>1675.0930000000001</v>
      </c>
      <c r="F143" s="829">
        <v>167.68989999999999</v>
      </c>
      <c r="G143" s="830">
        <v>2169.1950000000002</v>
      </c>
      <c r="H143" s="829">
        <v>0</v>
      </c>
      <c r="I143" s="829">
        <v>246.6335</v>
      </c>
      <c r="J143" s="829">
        <v>1189.5039999999999</v>
      </c>
      <c r="K143" s="830">
        <v>1436.1379999999999</v>
      </c>
      <c r="L143" s="830">
        <v>3605.3330000000001</v>
      </c>
      <c r="M143" s="830">
        <v>1888.981</v>
      </c>
      <c r="N143" s="830">
        <v>1716.3510000000001</v>
      </c>
      <c r="O143" s="829">
        <v>507.03379999999999</v>
      </c>
    </row>
    <row r="144" spans="1:15">
      <c r="A144" s="833">
        <v>2004</v>
      </c>
      <c r="B144" s="828" t="s">
        <v>0</v>
      </c>
      <c r="C144" s="828" t="s">
        <v>32</v>
      </c>
      <c r="D144" s="829">
        <v>60.271410000000003</v>
      </c>
      <c r="E144" s="829">
        <v>92.025350000000003</v>
      </c>
      <c r="F144" s="829">
        <v>23.948550000000001</v>
      </c>
      <c r="G144" s="830">
        <v>176.24529999999999</v>
      </c>
      <c r="H144" s="829">
        <v>0</v>
      </c>
      <c r="I144" s="829">
        <v>11.974780000000001</v>
      </c>
      <c r="J144" s="829">
        <v>109.3222</v>
      </c>
      <c r="K144" s="830">
        <v>121.297</v>
      </c>
      <c r="L144" s="830">
        <v>297.54230000000001</v>
      </c>
      <c r="M144" s="830">
        <v>140.8212</v>
      </c>
      <c r="N144" s="830">
        <v>156.72120000000001</v>
      </c>
      <c r="O144" s="829">
        <v>70.245720000000006</v>
      </c>
    </row>
    <row r="145" spans="1:15">
      <c r="A145" s="833">
        <v>2004</v>
      </c>
      <c r="B145" s="828" t="s">
        <v>1</v>
      </c>
      <c r="C145" s="828" t="s">
        <v>38</v>
      </c>
      <c r="D145" s="829">
        <v>765.08330000000001</v>
      </c>
      <c r="E145" s="829">
        <v>3823.5990000000002</v>
      </c>
      <c r="F145" s="829">
        <v>184.29310000000001</v>
      </c>
      <c r="G145" s="830">
        <v>4772.9750000000004</v>
      </c>
      <c r="H145" s="829">
        <v>0</v>
      </c>
      <c r="I145" s="829">
        <v>173.53540000000001</v>
      </c>
      <c r="J145" s="829">
        <v>961.01340000000005</v>
      </c>
      <c r="K145" s="830">
        <v>1134.549</v>
      </c>
      <c r="L145" s="830">
        <v>5907.5240000000003</v>
      </c>
      <c r="M145" s="830">
        <v>2926.7379999999998</v>
      </c>
      <c r="N145" s="830">
        <v>2980.7860000000001</v>
      </c>
      <c r="O145" s="829">
        <v>1107.4880000000001</v>
      </c>
    </row>
    <row r="146" spans="1:15">
      <c r="A146" s="833">
        <v>2004</v>
      </c>
      <c r="B146" s="828" t="s">
        <v>2</v>
      </c>
      <c r="C146" s="828" t="s">
        <v>37</v>
      </c>
      <c r="D146" s="829">
        <v>3502.0320000000002</v>
      </c>
      <c r="E146" s="829">
        <v>8782.4120000000003</v>
      </c>
      <c r="F146" s="829">
        <v>620.69619999999998</v>
      </c>
      <c r="G146" s="830">
        <v>12905.14</v>
      </c>
      <c r="H146" s="829">
        <v>0</v>
      </c>
      <c r="I146" s="829">
        <v>1052.4349999999999</v>
      </c>
      <c r="J146" s="829">
        <v>7263.7129999999997</v>
      </c>
      <c r="K146" s="830">
        <v>8316.1470000000008</v>
      </c>
      <c r="L146" s="830">
        <v>21221.29</v>
      </c>
      <c r="M146" s="830">
        <v>11085.26</v>
      </c>
      <c r="N146" s="830">
        <v>10136.030000000001</v>
      </c>
      <c r="O146" s="829">
        <v>3303.1</v>
      </c>
    </row>
    <row r="147" spans="1:15">
      <c r="A147" s="833">
        <v>2004</v>
      </c>
      <c r="B147" s="828" t="s">
        <v>3</v>
      </c>
      <c r="C147" s="828" t="s">
        <v>34</v>
      </c>
      <c r="D147" s="829">
        <v>132.1865</v>
      </c>
      <c r="E147" s="829">
        <v>3079.4490000000001</v>
      </c>
      <c r="F147" s="829">
        <v>98.217190000000002</v>
      </c>
      <c r="G147" s="830">
        <v>3309.8530000000001</v>
      </c>
      <c r="H147" s="829">
        <v>0</v>
      </c>
      <c r="I147" s="829">
        <v>380.09309999999999</v>
      </c>
      <c r="J147" s="829">
        <v>860.4683</v>
      </c>
      <c r="K147" s="830">
        <v>1240.5609999999999</v>
      </c>
      <c r="L147" s="830">
        <v>4550.4139999999998</v>
      </c>
      <c r="M147" s="830">
        <v>2223.7420000000002</v>
      </c>
      <c r="N147" s="830">
        <v>2326.672</v>
      </c>
      <c r="O147" s="829">
        <v>710.61099999999999</v>
      </c>
    </row>
    <row r="148" spans="1:15">
      <c r="A148" s="833">
        <v>2004</v>
      </c>
      <c r="B148" s="828" t="s">
        <v>4</v>
      </c>
      <c r="C148" s="828" t="s">
        <v>33</v>
      </c>
      <c r="D148" s="829">
        <v>152.8467</v>
      </c>
      <c r="E148" s="829">
        <v>230.31630000000001</v>
      </c>
      <c r="F148" s="829">
        <v>52.557099999999998</v>
      </c>
      <c r="G148" s="830">
        <v>435.7201</v>
      </c>
      <c r="H148" s="829">
        <v>0</v>
      </c>
      <c r="I148" s="829">
        <v>39.683320000000002</v>
      </c>
      <c r="J148" s="829">
        <v>341.68920000000003</v>
      </c>
      <c r="K148" s="830">
        <v>381.3725</v>
      </c>
      <c r="L148" s="830">
        <v>817.09259999999995</v>
      </c>
      <c r="M148" s="830">
        <v>530.73469999999998</v>
      </c>
      <c r="N148" s="830">
        <v>286.35789999999997</v>
      </c>
      <c r="O148" s="829">
        <v>95.671030000000002</v>
      </c>
    </row>
    <row r="149" spans="1:15">
      <c r="A149" s="833">
        <v>2004</v>
      </c>
      <c r="B149" s="828" t="s">
        <v>5</v>
      </c>
      <c r="C149" s="828" t="s">
        <v>41</v>
      </c>
      <c r="D149" s="829">
        <v>74.263270000000006</v>
      </c>
      <c r="E149" s="829">
        <v>2597.4140000000002</v>
      </c>
      <c r="F149" s="829">
        <v>269.3125</v>
      </c>
      <c r="G149" s="830">
        <v>2940.99</v>
      </c>
      <c r="H149" s="829">
        <v>0</v>
      </c>
      <c r="I149" s="829">
        <v>230.92789999999999</v>
      </c>
      <c r="J149" s="829">
        <v>732.40700000000004</v>
      </c>
      <c r="K149" s="830">
        <v>963.33500000000004</v>
      </c>
      <c r="L149" s="830">
        <v>3904.3249999999998</v>
      </c>
      <c r="M149" s="830">
        <v>2117.962</v>
      </c>
      <c r="N149" s="830">
        <v>1786.3630000000001</v>
      </c>
      <c r="O149" s="829">
        <v>621.92870000000005</v>
      </c>
    </row>
    <row r="150" spans="1:15">
      <c r="A150" s="833">
        <v>2004</v>
      </c>
      <c r="B150" s="828" t="s">
        <v>7</v>
      </c>
      <c r="C150" s="828" t="s">
        <v>42</v>
      </c>
      <c r="D150" s="829">
        <v>481.18169999999998</v>
      </c>
      <c r="E150" s="829">
        <v>816.30579999999998</v>
      </c>
      <c r="F150" s="829">
        <v>110.31140000000001</v>
      </c>
      <c r="G150" s="830">
        <v>1407.799</v>
      </c>
      <c r="H150" s="829">
        <v>0</v>
      </c>
      <c r="I150" s="829">
        <v>227.31059999999999</v>
      </c>
      <c r="J150" s="829">
        <v>1055.432</v>
      </c>
      <c r="K150" s="830">
        <v>1282.742</v>
      </c>
      <c r="L150" s="830">
        <v>2690.5410000000002</v>
      </c>
      <c r="M150" s="830">
        <v>1618.153</v>
      </c>
      <c r="N150" s="830">
        <v>1072.3879999999999</v>
      </c>
      <c r="O150" s="829">
        <v>371.72250000000003</v>
      </c>
    </row>
    <row r="151" spans="1:15">
      <c r="A151" s="833">
        <v>2004</v>
      </c>
      <c r="B151" s="828" t="s">
        <v>8</v>
      </c>
      <c r="C151" s="828" t="s">
        <v>36</v>
      </c>
      <c r="D151" s="829">
        <v>4.2280309999999997</v>
      </c>
      <c r="E151" s="829">
        <v>47.236800000000002</v>
      </c>
      <c r="F151" s="829">
        <v>14.02393</v>
      </c>
      <c r="G151" s="830">
        <v>65.488759999999999</v>
      </c>
      <c r="H151" s="829">
        <v>0</v>
      </c>
      <c r="I151" s="829">
        <v>15.849740000000001</v>
      </c>
      <c r="J151" s="829">
        <v>29.119820000000001</v>
      </c>
      <c r="K151" s="830">
        <v>44.969560000000001</v>
      </c>
      <c r="L151" s="830">
        <v>110.45829999999999</v>
      </c>
      <c r="M151" s="830">
        <v>41.72983</v>
      </c>
      <c r="N151" s="830">
        <v>68.728489999999994</v>
      </c>
      <c r="O151" s="829">
        <v>32.115349999999999</v>
      </c>
    </row>
    <row r="152" spans="1:15">
      <c r="A152" s="833">
        <v>2004</v>
      </c>
      <c r="B152" s="828" t="s">
        <v>9</v>
      </c>
      <c r="C152" s="828" t="s">
        <v>35</v>
      </c>
      <c r="D152" s="829">
        <v>41.179270000000002</v>
      </c>
      <c r="E152" s="829">
        <v>290.75569999999999</v>
      </c>
      <c r="F152" s="829">
        <v>4353.6260000000002</v>
      </c>
      <c r="G152" s="830">
        <v>4685.5619999999999</v>
      </c>
      <c r="H152" s="829">
        <v>0</v>
      </c>
      <c r="I152" s="829">
        <v>44.049210000000002</v>
      </c>
      <c r="J152" s="829">
        <v>20070.349999999999</v>
      </c>
      <c r="K152" s="830">
        <v>20114.400000000001</v>
      </c>
      <c r="L152" s="830">
        <v>24799.96</v>
      </c>
      <c r="M152" s="830">
        <v>19747.13</v>
      </c>
      <c r="N152" s="830">
        <v>5052.8289999999997</v>
      </c>
      <c r="O152" s="829">
        <v>308.80840000000001</v>
      </c>
    </row>
    <row r="153" spans="1:15">
      <c r="A153" s="833">
        <v>2004</v>
      </c>
      <c r="B153" s="828" t="s">
        <v>10</v>
      </c>
      <c r="C153" s="828" t="s">
        <v>40</v>
      </c>
      <c r="D153" s="829">
        <v>1324.643</v>
      </c>
      <c r="E153" s="829">
        <v>657.46259999999995</v>
      </c>
      <c r="F153" s="829">
        <v>208.46510000000001</v>
      </c>
      <c r="G153" s="830">
        <v>2190.5709999999999</v>
      </c>
      <c r="H153" s="829">
        <v>0</v>
      </c>
      <c r="I153" s="829">
        <v>251.64689999999999</v>
      </c>
      <c r="J153" s="829">
        <v>1074.617</v>
      </c>
      <c r="K153" s="830">
        <v>1326.2639999999999</v>
      </c>
      <c r="L153" s="830">
        <v>3516.835</v>
      </c>
      <c r="M153" s="830">
        <v>2026.723</v>
      </c>
      <c r="N153" s="830">
        <v>1490.1120000000001</v>
      </c>
      <c r="O153" s="829">
        <v>561.25189999999998</v>
      </c>
    </row>
    <row r="154" spans="1:15">
      <c r="A154" s="833">
        <v>2004</v>
      </c>
      <c r="B154" s="828" t="s">
        <v>39</v>
      </c>
      <c r="C154" s="828" t="s">
        <v>39</v>
      </c>
      <c r="D154" s="829">
        <v>379.72309999999999</v>
      </c>
      <c r="E154" s="829">
        <v>1786.3989999999999</v>
      </c>
      <c r="F154" s="829">
        <v>157.39529999999999</v>
      </c>
      <c r="G154" s="830">
        <v>2323.518</v>
      </c>
      <c r="H154" s="829">
        <v>0</v>
      </c>
      <c r="I154" s="829">
        <v>249.52869999999999</v>
      </c>
      <c r="J154" s="829">
        <v>1208.203</v>
      </c>
      <c r="K154" s="830">
        <v>1457.731</v>
      </c>
      <c r="L154" s="830">
        <v>3781.2489999999998</v>
      </c>
      <c r="M154" s="830">
        <v>1964.21</v>
      </c>
      <c r="N154" s="830">
        <v>1817.038</v>
      </c>
      <c r="O154" s="829">
        <v>559.87660000000005</v>
      </c>
    </row>
    <row r="155" spans="1:15">
      <c r="A155" s="833">
        <v>2005</v>
      </c>
      <c r="B155" s="828" t="s">
        <v>0</v>
      </c>
      <c r="C155" s="828" t="s">
        <v>32</v>
      </c>
      <c r="D155" s="829">
        <v>73.960949999999997</v>
      </c>
      <c r="E155" s="829">
        <v>108.6524</v>
      </c>
      <c r="F155" s="829">
        <v>27.92445</v>
      </c>
      <c r="G155" s="830">
        <v>210.5378</v>
      </c>
      <c r="H155" s="829">
        <v>0</v>
      </c>
      <c r="I155" s="829">
        <v>10.821770000000001</v>
      </c>
      <c r="J155" s="829">
        <v>101.8509</v>
      </c>
      <c r="K155" s="830">
        <v>112.67270000000001</v>
      </c>
      <c r="L155" s="830">
        <v>323.21050000000002</v>
      </c>
      <c r="M155" s="830">
        <v>154.93690000000001</v>
      </c>
      <c r="N155" s="830">
        <v>168.27359999999999</v>
      </c>
      <c r="O155" s="829">
        <v>68.785870000000003</v>
      </c>
    </row>
    <row r="156" spans="1:15">
      <c r="A156" s="833">
        <v>2005</v>
      </c>
      <c r="B156" s="828" t="s">
        <v>1</v>
      </c>
      <c r="C156" s="828" t="s">
        <v>38</v>
      </c>
      <c r="D156" s="829">
        <v>1026.6420000000001</v>
      </c>
      <c r="E156" s="829">
        <v>4236.8590000000004</v>
      </c>
      <c r="F156" s="829">
        <v>208.06950000000001</v>
      </c>
      <c r="G156" s="830">
        <v>5471.5709999999999</v>
      </c>
      <c r="H156" s="829">
        <v>0</v>
      </c>
      <c r="I156" s="829">
        <v>176.4667</v>
      </c>
      <c r="J156" s="829">
        <v>968.72439999999995</v>
      </c>
      <c r="K156" s="830">
        <v>1145.191</v>
      </c>
      <c r="L156" s="830">
        <v>6616.7619999999997</v>
      </c>
      <c r="M156" s="830">
        <v>3348.1570000000002</v>
      </c>
      <c r="N156" s="830">
        <v>3268.605</v>
      </c>
      <c r="O156" s="829">
        <v>1130.865</v>
      </c>
    </row>
    <row r="157" spans="1:15">
      <c r="A157" s="833">
        <v>2005</v>
      </c>
      <c r="B157" s="828" t="s">
        <v>2</v>
      </c>
      <c r="C157" s="828" t="s">
        <v>37</v>
      </c>
      <c r="D157" s="829">
        <v>3947.4989999999998</v>
      </c>
      <c r="E157" s="829">
        <v>10286.719999999999</v>
      </c>
      <c r="F157" s="829">
        <v>720.1309</v>
      </c>
      <c r="G157" s="830">
        <v>14954.35</v>
      </c>
      <c r="H157" s="829">
        <v>0</v>
      </c>
      <c r="I157" s="829">
        <v>1095.7090000000001</v>
      </c>
      <c r="J157" s="829">
        <v>7458.4040000000005</v>
      </c>
      <c r="K157" s="830">
        <v>8554.1119999999992</v>
      </c>
      <c r="L157" s="830">
        <v>23508.46</v>
      </c>
      <c r="M157" s="830">
        <v>12619.15</v>
      </c>
      <c r="N157" s="830">
        <v>10889.31</v>
      </c>
      <c r="O157" s="829">
        <v>3507.2820000000002</v>
      </c>
    </row>
    <row r="158" spans="1:15">
      <c r="A158" s="833">
        <v>2005</v>
      </c>
      <c r="B158" s="828" t="s">
        <v>3</v>
      </c>
      <c r="C158" s="828" t="s">
        <v>34</v>
      </c>
      <c r="D158" s="829">
        <v>176.16730000000001</v>
      </c>
      <c r="E158" s="829">
        <v>3716.1239999999998</v>
      </c>
      <c r="F158" s="829">
        <v>131.16229999999999</v>
      </c>
      <c r="G158" s="830">
        <v>4023.4540000000002</v>
      </c>
      <c r="H158" s="829">
        <v>0</v>
      </c>
      <c r="I158" s="829">
        <v>449.44159999999999</v>
      </c>
      <c r="J158" s="829">
        <v>819.32770000000005</v>
      </c>
      <c r="K158" s="830">
        <v>1268.769</v>
      </c>
      <c r="L158" s="830">
        <v>5292.223</v>
      </c>
      <c r="M158" s="830">
        <v>2833.4949999999999</v>
      </c>
      <c r="N158" s="830">
        <v>2458.7289999999998</v>
      </c>
      <c r="O158" s="829">
        <v>751.28489999999999</v>
      </c>
    </row>
    <row r="159" spans="1:15">
      <c r="A159" s="833">
        <v>2005</v>
      </c>
      <c r="B159" s="828" t="s">
        <v>4</v>
      </c>
      <c r="C159" s="828" t="s">
        <v>33</v>
      </c>
      <c r="D159" s="829">
        <v>195.51929999999999</v>
      </c>
      <c r="E159" s="829">
        <v>242.07499999999999</v>
      </c>
      <c r="F159" s="829">
        <v>76.331580000000002</v>
      </c>
      <c r="G159" s="830">
        <v>513.92600000000004</v>
      </c>
      <c r="H159" s="829">
        <v>0</v>
      </c>
      <c r="I159" s="829">
        <v>43.721080000000001</v>
      </c>
      <c r="J159" s="829">
        <v>341.625</v>
      </c>
      <c r="K159" s="830">
        <v>385.34609999999998</v>
      </c>
      <c r="L159" s="830">
        <v>899.27200000000005</v>
      </c>
      <c r="M159" s="830">
        <v>604.50810000000001</v>
      </c>
      <c r="N159" s="830">
        <v>294.76400000000001</v>
      </c>
      <c r="O159" s="829">
        <v>98.119399999999999</v>
      </c>
    </row>
    <row r="160" spans="1:15">
      <c r="A160" s="833">
        <v>2005</v>
      </c>
      <c r="B160" s="828" t="s">
        <v>5</v>
      </c>
      <c r="C160" s="828" t="s">
        <v>41</v>
      </c>
      <c r="D160" s="829">
        <v>96.023120000000006</v>
      </c>
      <c r="E160" s="829">
        <v>3193.7060000000001</v>
      </c>
      <c r="F160" s="829">
        <v>278.75189999999998</v>
      </c>
      <c r="G160" s="830">
        <v>3568.4810000000002</v>
      </c>
      <c r="H160" s="829">
        <v>0</v>
      </c>
      <c r="I160" s="829">
        <v>260.55169999999998</v>
      </c>
      <c r="J160" s="829">
        <v>793.00710000000004</v>
      </c>
      <c r="K160" s="830">
        <v>1053.559</v>
      </c>
      <c r="L160" s="830">
        <v>4622.04</v>
      </c>
      <c r="M160" s="830">
        <v>2708.873</v>
      </c>
      <c r="N160" s="830">
        <v>1913.1669999999999</v>
      </c>
      <c r="O160" s="829">
        <v>625.95979999999997</v>
      </c>
    </row>
    <row r="161" spans="1:15">
      <c r="A161" s="833">
        <v>2005</v>
      </c>
      <c r="B161" s="828" t="s">
        <v>7</v>
      </c>
      <c r="C161" s="828" t="s">
        <v>42</v>
      </c>
      <c r="D161" s="829">
        <v>629.83979999999997</v>
      </c>
      <c r="E161" s="829">
        <v>881.03250000000003</v>
      </c>
      <c r="F161" s="829">
        <v>106.17140000000001</v>
      </c>
      <c r="G161" s="830">
        <v>1617.0440000000001</v>
      </c>
      <c r="H161" s="829">
        <v>0</v>
      </c>
      <c r="I161" s="829">
        <v>244.52010000000001</v>
      </c>
      <c r="J161" s="829">
        <v>1113.8499999999999</v>
      </c>
      <c r="K161" s="830">
        <v>1358.37</v>
      </c>
      <c r="L161" s="830">
        <v>2975.4140000000002</v>
      </c>
      <c r="M161" s="830">
        <v>1902.5730000000001</v>
      </c>
      <c r="N161" s="830">
        <v>1072.8399999999999</v>
      </c>
      <c r="O161" s="829">
        <v>380.85550000000001</v>
      </c>
    </row>
    <row r="162" spans="1:15">
      <c r="A162" s="833">
        <v>2005</v>
      </c>
      <c r="B162" s="828" t="s">
        <v>8</v>
      </c>
      <c r="C162" s="828" t="s">
        <v>36</v>
      </c>
      <c r="D162" s="829">
        <v>2.817536</v>
      </c>
      <c r="E162" s="829">
        <v>49.963940000000001</v>
      </c>
      <c r="F162" s="829">
        <v>14.94688</v>
      </c>
      <c r="G162" s="830">
        <v>67.728359999999995</v>
      </c>
      <c r="H162" s="829">
        <v>0</v>
      </c>
      <c r="I162" s="829">
        <v>17.804130000000001</v>
      </c>
      <c r="J162" s="829">
        <v>28.4849</v>
      </c>
      <c r="K162" s="830">
        <v>46.289029999999997</v>
      </c>
      <c r="L162" s="830">
        <v>114.01739999999999</v>
      </c>
      <c r="M162" s="830">
        <v>43.920560000000002</v>
      </c>
      <c r="N162" s="830">
        <v>70.096829999999997</v>
      </c>
      <c r="O162" s="829">
        <v>32.115349999999999</v>
      </c>
    </row>
    <row r="163" spans="1:15">
      <c r="A163" s="833">
        <v>2005</v>
      </c>
      <c r="B163" s="828" t="s">
        <v>9</v>
      </c>
      <c r="C163" s="828" t="s">
        <v>35</v>
      </c>
      <c r="D163" s="829">
        <v>49.708150000000003</v>
      </c>
      <c r="E163" s="829">
        <v>294.7235</v>
      </c>
      <c r="F163" s="829">
        <v>5596.9610000000002</v>
      </c>
      <c r="G163" s="830">
        <v>5941.3940000000002</v>
      </c>
      <c r="H163" s="829">
        <v>0</v>
      </c>
      <c r="I163" s="829">
        <v>45.528480000000002</v>
      </c>
      <c r="J163" s="829">
        <v>24460.37</v>
      </c>
      <c r="K163" s="830">
        <v>24505.89</v>
      </c>
      <c r="L163" s="830">
        <v>30447.29</v>
      </c>
      <c r="M163" s="830">
        <v>24080.26</v>
      </c>
      <c r="N163" s="830">
        <v>6367.0309999999999</v>
      </c>
      <c r="O163" s="829">
        <v>365.06389999999999</v>
      </c>
    </row>
    <row r="164" spans="1:15">
      <c r="A164" s="833">
        <v>2005</v>
      </c>
      <c r="B164" s="828" t="s">
        <v>10</v>
      </c>
      <c r="C164" s="828" t="s">
        <v>40</v>
      </c>
      <c r="D164" s="829">
        <v>1547.904</v>
      </c>
      <c r="E164" s="829">
        <v>667.50840000000005</v>
      </c>
      <c r="F164" s="829">
        <v>228.4579</v>
      </c>
      <c r="G164" s="830">
        <v>2443.87</v>
      </c>
      <c r="H164" s="829">
        <v>0</v>
      </c>
      <c r="I164" s="829">
        <v>245.15459999999999</v>
      </c>
      <c r="J164" s="829">
        <v>1074.855</v>
      </c>
      <c r="K164" s="830">
        <v>1320.01</v>
      </c>
      <c r="L164" s="830">
        <v>3763.8789999999999</v>
      </c>
      <c r="M164" s="830">
        <v>2221.2510000000002</v>
      </c>
      <c r="N164" s="830">
        <v>1542.6279999999999</v>
      </c>
      <c r="O164" s="829">
        <v>611.78309999999999</v>
      </c>
    </row>
    <row r="165" spans="1:15">
      <c r="A165" s="833">
        <v>2005</v>
      </c>
      <c r="B165" s="828" t="s">
        <v>39</v>
      </c>
      <c r="C165" s="828" t="s">
        <v>39</v>
      </c>
      <c r="D165" s="829">
        <v>347.62209999999999</v>
      </c>
      <c r="E165" s="829">
        <v>1808.2449999999999</v>
      </c>
      <c r="F165" s="829">
        <v>148.489</v>
      </c>
      <c r="G165" s="830">
        <v>2304.3560000000002</v>
      </c>
      <c r="H165" s="829">
        <v>0</v>
      </c>
      <c r="I165" s="829">
        <v>241.02930000000001</v>
      </c>
      <c r="J165" s="829">
        <v>1223.7260000000001</v>
      </c>
      <c r="K165" s="830">
        <v>1464.7550000000001</v>
      </c>
      <c r="L165" s="830">
        <v>3769.1109999999999</v>
      </c>
      <c r="M165" s="830">
        <v>1933.954</v>
      </c>
      <c r="N165" s="830">
        <v>1835.1569999999999</v>
      </c>
      <c r="O165" s="829">
        <v>576.80029999999999</v>
      </c>
    </row>
    <row r="166" spans="1:15">
      <c r="A166" s="833">
        <v>2006</v>
      </c>
      <c r="B166" s="828" t="s">
        <v>0</v>
      </c>
      <c r="C166" s="828" t="s">
        <v>32</v>
      </c>
      <c r="D166" s="829">
        <v>78.512079999999997</v>
      </c>
      <c r="E166" s="829">
        <v>125.8177</v>
      </c>
      <c r="F166" s="829">
        <v>37.120399999999997</v>
      </c>
      <c r="G166" s="830">
        <v>241.4502</v>
      </c>
      <c r="H166" s="829">
        <v>0</v>
      </c>
      <c r="I166" s="829">
        <v>10.396990000000001</v>
      </c>
      <c r="J166" s="829">
        <v>95.960419999999999</v>
      </c>
      <c r="K166" s="830">
        <v>106.3574</v>
      </c>
      <c r="L166" s="830">
        <v>347.80759999999998</v>
      </c>
      <c r="M166" s="830">
        <v>171.79599999999999</v>
      </c>
      <c r="N166" s="830">
        <v>176.01150000000001</v>
      </c>
      <c r="O166" s="829">
        <v>82.4649</v>
      </c>
    </row>
    <row r="167" spans="1:15">
      <c r="A167" s="833">
        <v>2006</v>
      </c>
      <c r="B167" s="828" t="s">
        <v>1</v>
      </c>
      <c r="C167" s="828" t="s">
        <v>38</v>
      </c>
      <c r="D167" s="829">
        <v>1088.8499999999999</v>
      </c>
      <c r="E167" s="829">
        <v>5003.0159999999996</v>
      </c>
      <c r="F167" s="829">
        <v>246.48949999999999</v>
      </c>
      <c r="G167" s="830">
        <v>6338.3549999999996</v>
      </c>
      <c r="H167" s="829">
        <v>0</v>
      </c>
      <c r="I167" s="829">
        <v>308.90140000000002</v>
      </c>
      <c r="J167" s="829">
        <v>1024.721</v>
      </c>
      <c r="K167" s="830">
        <v>1333.623</v>
      </c>
      <c r="L167" s="830">
        <v>7671.9790000000003</v>
      </c>
      <c r="M167" s="830">
        <v>3961.5729999999999</v>
      </c>
      <c r="N167" s="830">
        <v>3710.4059999999999</v>
      </c>
      <c r="O167" s="829">
        <v>1165.854</v>
      </c>
    </row>
    <row r="168" spans="1:15">
      <c r="A168" s="833">
        <v>2006</v>
      </c>
      <c r="B168" s="828" t="s">
        <v>2</v>
      </c>
      <c r="C168" s="828" t="s">
        <v>37</v>
      </c>
      <c r="D168" s="829">
        <v>4839.8770000000004</v>
      </c>
      <c r="E168" s="829">
        <v>12807.61</v>
      </c>
      <c r="F168" s="829">
        <v>911.35680000000002</v>
      </c>
      <c r="G168" s="830">
        <v>18558.849999999999</v>
      </c>
      <c r="H168" s="829">
        <v>0</v>
      </c>
      <c r="I168" s="829">
        <v>1182</v>
      </c>
      <c r="J168" s="829">
        <v>8797.3529999999992</v>
      </c>
      <c r="K168" s="830">
        <v>9979.3539999999994</v>
      </c>
      <c r="L168" s="830">
        <v>28538.2</v>
      </c>
      <c r="M168" s="830">
        <v>15902.14</v>
      </c>
      <c r="N168" s="830">
        <v>12636.06</v>
      </c>
      <c r="O168" s="829">
        <v>3944.8420000000001</v>
      </c>
    </row>
    <row r="169" spans="1:15">
      <c r="A169" s="833">
        <v>2006</v>
      </c>
      <c r="B169" s="828" t="s">
        <v>3</v>
      </c>
      <c r="C169" s="828" t="s">
        <v>34</v>
      </c>
      <c r="D169" s="829">
        <v>178.01329999999999</v>
      </c>
      <c r="E169" s="829">
        <v>5291.9920000000002</v>
      </c>
      <c r="F169" s="829">
        <v>133.84</v>
      </c>
      <c r="G169" s="830">
        <v>5603.8459999999995</v>
      </c>
      <c r="H169" s="829">
        <v>0</v>
      </c>
      <c r="I169" s="829">
        <v>498.96019999999999</v>
      </c>
      <c r="J169" s="829">
        <v>980.0231</v>
      </c>
      <c r="K169" s="830">
        <v>1478.9829999999999</v>
      </c>
      <c r="L169" s="830">
        <v>7082.83</v>
      </c>
      <c r="M169" s="830">
        <v>4096.1059999999998</v>
      </c>
      <c r="N169" s="830">
        <v>2986.723</v>
      </c>
      <c r="O169" s="829">
        <v>846.79489999999998</v>
      </c>
    </row>
    <row r="170" spans="1:15">
      <c r="A170" s="833">
        <v>2006</v>
      </c>
      <c r="B170" s="828" t="s">
        <v>4</v>
      </c>
      <c r="C170" s="828" t="s">
        <v>33</v>
      </c>
      <c r="D170" s="829">
        <v>233.30279999999999</v>
      </c>
      <c r="E170" s="829">
        <v>283.01979999999998</v>
      </c>
      <c r="F170" s="829">
        <v>69.397739999999999</v>
      </c>
      <c r="G170" s="830">
        <v>585.72040000000004</v>
      </c>
      <c r="H170" s="829">
        <v>0</v>
      </c>
      <c r="I170" s="829">
        <v>42.167340000000003</v>
      </c>
      <c r="J170" s="829">
        <v>432.6019</v>
      </c>
      <c r="K170" s="830">
        <v>474.76920000000001</v>
      </c>
      <c r="L170" s="830">
        <v>1060.49</v>
      </c>
      <c r="M170" s="830">
        <v>727.95399999999995</v>
      </c>
      <c r="N170" s="830">
        <v>332.53559999999999</v>
      </c>
      <c r="O170" s="829">
        <v>116.23990000000001</v>
      </c>
    </row>
    <row r="171" spans="1:15">
      <c r="A171" s="833">
        <v>2006</v>
      </c>
      <c r="B171" s="828" t="s">
        <v>5</v>
      </c>
      <c r="C171" s="828" t="s">
        <v>41</v>
      </c>
      <c r="D171" s="829">
        <v>133.73990000000001</v>
      </c>
      <c r="E171" s="829">
        <v>4365.5249999999996</v>
      </c>
      <c r="F171" s="829">
        <v>383.96559999999999</v>
      </c>
      <c r="G171" s="830">
        <v>4883.2309999999998</v>
      </c>
      <c r="H171" s="829">
        <v>0</v>
      </c>
      <c r="I171" s="829">
        <v>397.71640000000002</v>
      </c>
      <c r="J171" s="829">
        <v>1192.221</v>
      </c>
      <c r="K171" s="830">
        <v>1589.9369999999999</v>
      </c>
      <c r="L171" s="830">
        <v>6473.1670000000004</v>
      </c>
      <c r="M171" s="830">
        <v>3764.8829999999998</v>
      </c>
      <c r="N171" s="830">
        <v>2708.2849999999999</v>
      </c>
      <c r="O171" s="829">
        <v>1072.9849999999999</v>
      </c>
    </row>
    <row r="172" spans="1:15">
      <c r="A172" s="833">
        <v>2006</v>
      </c>
      <c r="B172" s="828" t="s">
        <v>7</v>
      </c>
      <c r="C172" s="828" t="s">
        <v>42</v>
      </c>
      <c r="D172" s="829">
        <v>641.50919999999996</v>
      </c>
      <c r="E172" s="829">
        <v>1337.61</v>
      </c>
      <c r="F172" s="829">
        <v>177.94499999999999</v>
      </c>
      <c r="G172" s="830">
        <v>2157.0639999999999</v>
      </c>
      <c r="H172" s="829">
        <v>0</v>
      </c>
      <c r="I172" s="829">
        <v>280.07150000000001</v>
      </c>
      <c r="J172" s="829">
        <v>1420.0440000000001</v>
      </c>
      <c r="K172" s="830">
        <v>1700.115</v>
      </c>
      <c r="L172" s="830">
        <v>3857.18</v>
      </c>
      <c r="M172" s="830">
        <v>2149.8440000000001</v>
      </c>
      <c r="N172" s="830">
        <v>1707.336</v>
      </c>
      <c r="O172" s="829">
        <v>608.70169999999996</v>
      </c>
    </row>
    <row r="173" spans="1:15">
      <c r="A173" s="833">
        <v>2006</v>
      </c>
      <c r="B173" s="828" t="s">
        <v>8</v>
      </c>
      <c r="C173" s="828" t="s">
        <v>36</v>
      </c>
      <c r="D173" s="829">
        <v>2.1487949999999998</v>
      </c>
      <c r="E173" s="829">
        <v>54.928240000000002</v>
      </c>
      <c r="F173" s="829">
        <v>15.085660000000001</v>
      </c>
      <c r="G173" s="830">
        <v>72.162700000000001</v>
      </c>
      <c r="H173" s="829">
        <v>0</v>
      </c>
      <c r="I173" s="829">
        <v>18.773510000000002</v>
      </c>
      <c r="J173" s="829">
        <v>30.55077</v>
      </c>
      <c r="K173" s="830">
        <v>49.324280000000002</v>
      </c>
      <c r="L173" s="830">
        <v>121.48699999999999</v>
      </c>
      <c r="M173" s="830">
        <v>47.331099999999999</v>
      </c>
      <c r="N173" s="830">
        <v>74.155879999999996</v>
      </c>
      <c r="O173" s="829">
        <v>34.845849999999999</v>
      </c>
    </row>
    <row r="174" spans="1:15">
      <c r="A174" s="833">
        <v>2006</v>
      </c>
      <c r="B174" s="828" t="s">
        <v>9</v>
      </c>
      <c r="C174" s="828" t="s">
        <v>35</v>
      </c>
      <c r="D174" s="829">
        <v>51.024799999999999</v>
      </c>
      <c r="E174" s="829">
        <v>2614.3119999999999</v>
      </c>
      <c r="F174" s="829">
        <v>1785.07</v>
      </c>
      <c r="G174" s="830">
        <v>4450.4070000000002</v>
      </c>
      <c r="H174" s="829">
        <v>97.208020000000005</v>
      </c>
      <c r="I174" s="829">
        <v>35721.26</v>
      </c>
      <c r="J174" s="829">
        <v>138190.79999999999</v>
      </c>
      <c r="K174" s="830">
        <v>174009.3</v>
      </c>
      <c r="L174" s="830">
        <v>178459.7</v>
      </c>
      <c r="M174" s="830">
        <v>165161.29999999999</v>
      </c>
      <c r="N174" s="830">
        <v>13298.45</v>
      </c>
      <c r="O174" s="829">
        <v>6722.3209999999999</v>
      </c>
    </row>
    <row r="175" spans="1:15">
      <c r="A175" s="833">
        <v>2006</v>
      </c>
      <c r="B175" s="828" t="s">
        <v>10</v>
      </c>
      <c r="C175" s="828" t="s">
        <v>40</v>
      </c>
      <c r="D175" s="829">
        <v>2477.1860000000001</v>
      </c>
      <c r="E175" s="829">
        <v>692.4067</v>
      </c>
      <c r="F175" s="829">
        <v>282.10849999999999</v>
      </c>
      <c r="G175" s="830">
        <v>3451.701</v>
      </c>
      <c r="H175" s="829">
        <v>0</v>
      </c>
      <c r="I175" s="829">
        <v>339.06290000000001</v>
      </c>
      <c r="J175" s="829">
        <v>1332.9169999999999</v>
      </c>
      <c r="K175" s="830">
        <v>1671.98</v>
      </c>
      <c r="L175" s="830">
        <v>5123.6809999999996</v>
      </c>
      <c r="M175" s="830">
        <v>3149.5129999999999</v>
      </c>
      <c r="N175" s="830">
        <v>1974.1679999999999</v>
      </c>
      <c r="O175" s="829">
        <v>734.27080000000001</v>
      </c>
    </row>
    <row r="176" spans="1:15">
      <c r="A176" s="833">
        <v>2006</v>
      </c>
      <c r="B176" s="828" t="s">
        <v>39</v>
      </c>
      <c r="C176" s="828" t="s">
        <v>39</v>
      </c>
      <c r="D176" s="829">
        <v>352.78269999999998</v>
      </c>
      <c r="E176" s="829">
        <v>1832.248</v>
      </c>
      <c r="F176" s="829">
        <v>172.14</v>
      </c>
      <c r="G176" s="830">
        <v>2357.1709999999998</v>
      </c>
      <c r="H176" s="829">
        <v>0</v>
      </c>
      <c r="I176" s="829">
        <v>270.50639999999999</v>
      </c>
      <c r="J176" s="829">
        <v>1316.434</v>
      </c>
      <c r="K176" s="830">
        <v>1586.941</v>
      </c>
      <c r="L176" s="830">
        <v>3944.1120000000001</v>
      </c>
      <c r="M176" s="830">
        <v>1990.277</v>
      </c>
      <c r="N176" s="830">
        <v>1953.835</v>
      </c>
      <c r="O176" s="829">
        <v>631.4665</v>
      </c>
    </row>
    <row r="177" spans="1:15">
      <c r="A177" s="833">
        <v>2007</v>
      </c>
      <c r="B177" s="828" t="s">
        <v>0</v>
      </c>
      <c r="C177" s="828" t="s">
        <v>32</v>
      </c>
      <c r="D177" s="829">
        <v>92.506649999999993</v>
      </c>
      <c r="E177" s="829">
        <v>130.61009999999999</v>
      </c>
      <c r="F177" s="829">
        <v>35.807969999999997</v>
      </c>
      <c r="G177" s="830">
        <v>258.92469999999997</v>
      </c>
      <c r="H177" s="829">
        <v>4.8104300000000003E-2</v>
      </c>
      <c r="I177" s="829">
        <v>9.2804409999999997</v>
      </c>
      <c r="J177" s="829">
        <v>119.1836</v>
      </c>
      <c r="K177" s="830">
        <v>128.5121</v>
      </c>
      <c r="L177" s="830">
        <v>387.43680000000001</v>
      </c>
      <c r="M177" s="830">
        <v>184.14709999999999</v>
      </c>
      <c r="N177" s="830">
        <v>203.28980000000001</v>
      </c>
      <c r="O177" s="829">
        <v>85.944860000000006</v>
      </c>
    </row>
    <row r="178" spans="1:15">
      <c r="A178" s="833">
        <v>2007</v>
      </c>
      <c r="B178" s="828" t="s">
        <v>1</v>
      </c>
      <c r="C178" s="828" t="s">
        <v>38</v>
      </c>
      <c r="D178" s="829">
        <v>2336.2060000000001</v>
      </c>
      <c r="E178" s="829">
        <v>14424.01</v>
      </c>
      <c r="F178" s="829">
        <v>1496.694</v>
      </c>
      <c r="G178" s="830">
        <v>18256.91</v>
      </c>
      <c r="H178" s="829">
        <v>0</v>
      </c>
      <c r="I178" s="829">
        <v>649.70920000000001</v>
      </c>
      <c r="J178" s="829">
        <v>3882.44</v>
      </c>
      <c r="K178" s="830">
        <v>4532.1499999999996</v>
      </c>
      <c r="L178" s="830">
        <v>22789.06</v>
      </c>
      <c r="M178" s="830">
        <v>9020.9439999999995</v>
      </c>
      <c r="N178" s="830">
        <v>13768.12</v>
      </c>
      <c r="O178" s="829">
        <v>3457.848</v>
      </c>
    </row>
    <row r="179" spans="1:15">
      <c r="A179" s="833">
        <v>2007</v>
      </c>
      <c r="B179" s="828" t="s">
        <v>2</v>
      </c>
      <c r="C179" s="828" t="s">
        <v>37</v>
      </c>
      <c r="D179" s="829">
        <v>6494.12</v>
      </c>
      <c r="E179" s="829">
        <v>15150.16</v>
      </c>
      <c r="F179" s="829">
        <v>2356.5920000000001</v>
      </c>
      <c r="G179" s="830">
        <v>24000.87</v>
      </c>
      <c r="H179" s="829">
        <v>0.71339350000000001</v>
      </c>
      <c r="I179" s="829">
        <v>1434.393</v>
      </c>
      <c r="J179" s="829">
        <v>12150.81</v>
      </c>
      <c r="K179" s="830">
        <v>13585.92</v>
      </c>
      <c r="L179" s="830">
        <v>37586.79</v>
      </c>
      <c r="M179" s="830">
        <v>20569.62</v>
      </c>
      <c r="N179" s="830">
        <v>17017.18</v>
      </c>
      <c r="O179" s="829">
        <v>4543.0950000000003</v>
      </c>
    </row>
    <row r="180" spans="1:15">
      <c r="A180" s="833">
        <v>2007</v>
      </c>
      <c r="B180" s="828" t="s">
        <v>3</v>
      </c>
      <c r="C180" s="828" t="s">
        <v>34</v>
      </c>
      <c r="D180" s="829">
        <v>205.42490000000001</v>
      </c>
      <c r="E180" s="829">
        <v>6182.665</v>
      </c>
      <c r="F180" s="829">
        <v>701.20659999999998</v>
      </c>
      <c r="G180" s="830">
        <v>7089.2960000000003</v>
      </c>
      <c r="H180" s="829">
        <v>0</v>
      </c>
      <c r="I180" s="829">
        <v>679.21029999999996</v>
      </c>
      <c r="J180" s="829">
        <v>1212.309</v>
      </c>
      <c r="K180" s="830">
        <v>1891.519</v>
      </c>
      <c r="L180" s="830">
        <v>8980.8150000000005</v>
      </c>
      <c r="M180" s="830">
        <v>5235.4179999999997</v>
      </c>
      <c r="N180" s="830">
        <v>3745.3980000000001</v>
      </c>
      <c r="O180" s="829">
        <v>966.04190000000006</v>
      </c>
    </row>
    <row r="181" spans="1:15">
      <c r="A181" s="833">
        <v>2007</v>
      </c>
      <c r="B181" s="828" t="s">
        <v>4</v>
      </c>
      <c r="C181" s="828" t="s">
        <v>33</v>
      </c>
      <c r="D181" s="829">
        <v>959.13419999999996</v>
      </c>
      <c r="E181" s="829">
        <v>770.2482</v>
      </c>
      <c r="F181" s="829">
        <v>385.0215</v>
      </c>
      <c r="G181" s="830">
        <v>2114.404</v>
      </c>
      <c r="H181" s="829">
        <v>0</v>
      </c>
      <c r="I181" s="829">
        <v>95.931790000000007</v>
      </c>
      <c r="J181" s="829">
        <v>3053.6640000000002</v>
      </c>
      <c r="K181" s="830">
        <v>3149.596</v>
      </c>
      <c r="L181" s="830">
        <v>5264</v>
      </c>
      <c r="M181" s="830">
        <v>4186.0010000000002</v>
      </c>
      <c r="N181" s="830">
        <v>1077.998</v>
      </c>
      <c r="O181" s="829">
        <v>423.68630000000002</v>
      </c>
    </row>
    <row r="182" spans="1:15">
      <c r="A182" s="833">
        <v>2007</v>
      </c>
      <c r="B182" s="828" t="s">
        <v>5</v>
      </c>
      <c r="C182" s="828" t="s">
        <v>41</v>
      </c>
      <c r="D182" s="829">
        <v>144.69970000000001</v>
      </c>
      <c r="E182" s="829">
        <v>5761.96</v>
      </c>
      <c r="F182" s="829">
        <v>596.97379999999998</v>
      </c>
      <c r="G182" s="830">
        <v>6503.6329999999998</v>
      </c>
      <c r="H182" s="829">
        <v>0</v>
      </c>
      <c r="I182" s="829">
        <v>502.05009999999999</v>
      </c>
      <c r="J182" s="829">
        <v>1978.568</v>
      </c>
      <c r="K182" s="830">
        <v>2480.6190000000001</v>
      </c>
      <c r="L182" s="830">
        <v>8984.2520000000004</v>
      </c>
      <c r="M182" s="830">
        <v>5067.8329999999996</v>
      </c>
      <c r="N182" s="830">
        <v>3916.4189999999999</v>
      </c>
      <c r="O182" s="829">
        <v>1313.796</v>
      </c>
    </row>
    <row r="183" spans="1:15">
      <c r="A183" s="833">
        <v>2007</v>
      </c>
      <c r="B183" s="828" t="s">
        <v>7</v>
      </c>
      <c r="C183" s="828" t="s">
        <v>42</v>
      </c>
      <c r="D183" s="829">
        <v>785.31700000000001</v>
      </c>
      <c r="E183" s="829">
        <v>1588.0730000000001</v>
      </c>
      <c r="F183" s="829">
        <v>437.48689999999999</v>
      </c>
      <c r="G183" s="830">
        <v>2810.8760000000002</v>
      </c>
      <c r="H183" s="829">
        <v>0</v>
      </c>
      <c r="I183" s="829">
        <v>280.78649999999999</v>
      </c>
      <c r="J183" s="829">
        <v>1771.0239999999999</v>
      </c>
      <c r="K183" s="830">
        <v>2051.81</v>
      </c>
      <c r="L183" s="830">
        <v>4862.6869999999999</v>
      </c>
      <c r="M183" s="830">
        <v>2793.4110000000001</v>
      </c>
      <c r="N183" s="830">
        <v>2069.2759999999998</v>
      </c>
      <c r="O183" s="829">
        <v>647.32780000000002</v>
      </c>
    </row>
    <row r="184" spans="1:15">
      <c r="A184" s="833">
        <v>2007</v>
      </c>
      <c r="B184" s="828" t="s">
        <v>8</v>
      </c>
      <c r="C184" s="828" t="s">
        <v>36</v>
      </c>
      <c r="D184" s="829">
        <v>6.1884699999999997</v>
      </c>
      <c r="E184" s="829">
        <v>55.423909999999999</v>
      </c>
      <c r="F184" s="829">
        <v>97.648960000000002</v>
      </c>
      <c r="G184" s="830">
        <v>159.26140000000001</v>
      </c>
      <c r="H184" s="829">
        <v>0</v>
      </c>
      <c r="I184" s="829">
        <v>23.837630000000001</v>
      </c>
      <c r="J184" s="829">
        <v>38.653799999999997</v>
      </c>
      <c r="K184" s="830">
        <v>62.491430000000001</v>
      </c>
      <c r="L184" s="830">
        <v>221.75280000000001</v>
      </c>
      <c r="M184" s="830">
        <v>69.372150000000005</v>
      </c>
      <c r="N184" s="830">
        <v>152.38059999999999</v>
      </c>
      <c r="O184" s="829">
        <v>39.36891</v>
      </c>
    </row>
    <row r="185" spans="1:15">
      <c r="A185" s="833">
        <v>2007</v>
      </c>
      <c r="B185" s="828" t="s">
        <v>9</v>
      </c>
      <c r="C185" s="828" t="s">
        <v>35</v>
      </c>
      <c r="D185" s="829">
        <v>25.307200000000002</v>
      </c>
      <c r="E185" s="829">
        <v>3209.3389999999999</v>
      </c>
      <c r="F185" s="829">
        <v>3864.3939999999998</v>
      </c>
      <c r="G185" s="830">
        <v>7099.04</v>
      </c>
      <c r="H185" s="829">
        <v>321.42</v>
      </c>
      <c r="I185" s="829">
        <v>1131.817</v>
      </c>
      <c r="J185" s="829">
        <v>315443.59999999998</v>
      </c>
      <c r="K185" s="830">
        <v>316896.8</v>
      </c>
      <c r="L185" s="830">
        <v>323995.8</v>
      </c>
      <c r="M185" s="830">
        <v>297303</v>
      </c>
      <c r="N185" s="830">
        <v>26692.87</v>
      </c>
      <c r="O185" s="829">
        <v>10270.41</v>
      </c>
    </row>
    <row r="186" spans="1:15">
      <c r="A186" s="833">
        <v>2007</v>
      </c>
      <c r="B186" s="828" t="s">
        <v>10</v>
      </c>
      <c r="C186" s="828" t="s">
        <v>40</v>
      </c>
      <c r="D186" s="829">
        <v>4278.8280000000004</v>
      </c>
      <c r="E186" s="829">
        <v>960.50750000000005</v>
      </c>
      <c r="F186" s="829">
        <v>563.96310000000005</v>
      </c>
      <c r="G186" s="830">
        <v>5803.299</v>
      </c>
      <c r="H186" s="829">
        <v>0</v>
      </c>
      <c r="I186" s="829">
        <v>274.76069999999999</v>
      </c>
      <c r="J186" s="829">
        <v>2191.3420000000001</v>
      </c>
      <c r="K186" s="830">
        <v>2466.1030000000001</v>
      </c>
      <c r="L186" s="830">
        <v>8269.4009999999998</v>
      </c>
      <c r="M186" s="830">
        <v>5162.9470000000001</v>
      </c>
      <c r="N186" s="830">
        <v>3106.4540000000002</v>
      </c>
      <c r="O186" s="829">
        <v>878.44820000000004</v>
      </c>
    </row>
    <row r="187" spans="1:15">
      <c r="A187" s="833">
        <v>2007</v>
      </c>
      <c r="B187" s="828" t="s">
        <v>39</v>
      </c>
      <c r="C187" s="828" t="s">
        <v>39</v>
      </c>
      <c r="D187" s="829">
        <v>398.86270000000002</v>
      </c>
      <c r="E187" s="829">
        <v>1957.6479999999999</v>
      </c>
      <c r="F187" s="829">
        <v>412.58940000000001</v>
      </c>
      <c r="G187" s="830">
        <v>2769.1</v>
      </c>
      <c r="H187" s="829">
        <v>1.53668</v>
      </c>
      <c r="I187" s="829">
        <v>245.0412</v>
      </c>
      <c r="J187" s="829">
        <v>1597.1659999999999</v>
      </c>
      <c r="K187" s="830">
        <v>1843.7439999999999</v>
      </c>
      <c r="L187" s="830">
        <v>4612.8440000000001</v>
      </c>
      <c r="M187" s="830">
        <v>2203.5230000000001</v>
      </c>
      <c r="N187" s="830">
        <v>2409.3209999999999</v>
      </c>
      <c r="O187" s="829">
        <v>681.18880000000001</v>
      </c>
    </row>
    <row r="188" spans="1:15">
      <c r="A188" s="833">
        <v>2008</v>
      </c>
      <c r="B188" s="828" t="s">
        <v>0</v>
      </c>
      <c r="C188" s="828" t="s">
        <v>32</v>
      </c>
      <c r="D188" s="829">
        <v>107.2578</v>
      </c>
      <c r="E188" s="829">
        <v>151.27789999999999</v>
      </c>
      <c r="F188" s="829">
        <v>36.90851</v>
      </c>
      <c r="G188" s="830">
        <v>295.44420000000002</v>
      </c>
      <c r="H188" s="829">
        <v>0.2356847</v>
      </c>
      <c r="I188" s="829">
        <v>10.33525</v>
      </c>
      <c r="J188" s="829">
        <v>115.06480000000001</v>
      </c>
      <c r="K188" s="830">
        <v>125.6357</v>
      </c>
      <c r="L188" s="830">
        <v>421.08</v>
      </c>
      <c r="M188" s="830">
        <v>185.5943</v>
      </c>
      <c r="N188" s="830">
        <v>235.48560000000001</v>
      </c>
      <c r="O188" s="829">
        <v>97.616259999999997</v>
      </c>
    </row>
    <row r="189" spans="1:15">
      <c r="A189" s="833">
        <v>2008</v>
      </c>
      <c r="B189" s="828" t="s">
        <v>1</v>
      </c>
      <c r="C189" s="828" t="s">
        <v>38</v>
      </c>
      <c r="D189" s="829">
        <v>2240.828</v>
      </c>
      <c r="E189" s="829">
        <v>18300.28</v>
      </c>
      <c r="F189" s="829">
        <v>1740.3710000000001</v>
      </c>
      <c r="G189" s="830">
        <v>22281.47</v>
      </c>
      <c r="H189" s="829">
        <v>0</v>
      </c>
      <c r="I189" s="829">
        <v>744.78049999999996</v>
      </c>
      <c r="J189" s="829">
        <v>4344.5420000000004</v>
      </c>
      <c r="K189" s="830">
        <v>5089.3220000000001</v>
      </c>
      <c r="L189" s="830">
        <v>27370.799999999999</v>
      </c>
      <c r="M189" s="830">
        <v>10645.34</v>
      </c>
      <c r="N189" s="830">
        <v>16725.46</v>
      </c>
      <c r="O189" s="829">
        <v>3558.9169999999999</v>
      </c>
    </row>
    <row r="190" spans="1:15">
      <c r="A190" s="833">
        <v>2008</v>
      </c>
      <c r="B190" s="828" t="s">
        <v>2</v>
      </c>
      <c r="C190" s="828" t="s">
        <v>37</v>
      </c>
      <c r="D190" s="829">
        <v>7608.741</v>
      </c>
      <c r="E190" s="829">
        <v>18465.25</v>
      </c>
      <c r="F190" s="829">
        <v>2641.0050000000001</v>
      </c>
      <c r="G190" s="830">
        <v>28714.99</v>
      </c>
      <c r="H190" s="829">
        <v>0.83044949999999995</v>
      </c>
      <c r="I190" s="829">
        <v>1689.519</v>
      </c>
      <c r="J190" s="829">
        <v>13949.81</v>
      </c>
      <c r="K190" s="830">
        <v>15640.16</v>
      </c>
      <c r="L190" s="830">
        <v>44355.15</v>
      </c>
      <c r="M190" s="830">
        <v>25300.73</v>
      </c>
      <c r="N190" s="830">
        <v>19054.419999999998</v>
      </c>
      <c r="O190" s="829">
        <v>5386.0349999999999</v>
      </c>
    </row>
    <row r="191" spans="1:15">
      <c r="A191" s="833">
        <v>2008</v>
      </c>
      <c r="B191" s="828" t="s">
        <v>3</v>
      </c>
      <c r="C191" s="828" t="s">
        <v>34</v>
      </c>
      <c r="D191" s="829">
        <v>334.13</v>
      </c>
      <c r="E191" s="829">
        <v>7379.7790000000005</v>
      </c>
      <c r="F191" s="829">
        <v>690.59010000000001</v>
      </c>
      <c r="G191" s="830">
        <v>8404.4989999999998</v>
      </c>
      <c r="H191" s="829">
        <v>0</v>
      </c>
      <c r="I191" s="829">
        <v>789.19880000000001</v>
      </c>
      <c r="J191" s="829">
        <v>1340.165</v>
      </c>
      <c r="K191" s="830">
        <v>2129.3629999999998</v>
      </c>
      <c r="L191" s="830">
        <v>10533.86</v>
      </c>
      <c r="M191" s="830">
        <v>7112.0150000000003</v>
      </c>
      <c r="N191" s="830">
        <v>3421.848</v>
      </c>
      <c r="O191" s="829">
        <v>1030.7159999999999</v>
      </c>
    </row>
    <row r="192" spans="1:15">
      <c r="A192" s="833">
        <v>2008</v>
      </c>
      <c r="B192" s="828" t="s">
        <v>4</v>
      </c>
      <c r="C192" s="828" t="s">
        <v>33</v>
      </c>
      <c r="D192" s="829">
        <v>1339.145</v>
      </c>
      <c r="E192" s="829">
        <v>784.41610000000003</v>
      </c>
      <c r="F192" s="829">
        <v>667.96730000000002</v>
      </c>
      <c r="G192" s="830">
        <v>2791.5279999999998</v>
      </c>
      <c r="H192" s="829">
        <v>0</v>
      </c>
      <c r="I192" s="829">
        <v>142.03729999999999</v>
      </c>
      <c r="J192" s="829">
        <v>3699.721</v>
      </c>
      <c r="K192" s="830">
        <v>3841.7579999999998</v>
      </c>
      <c r="L192" s="830">
        <v>6633.2870000000003</v>
      </c>
      <c r="M192" s="830">
        <v>5056.4780000000001</v>
      </c>
      <c r="N192" s="830">
        <v>1576.809</v>
      </c>
      <c r="O192" s="829">
        <v>485.78190000000001</v>
      </c>
    </row>
    <row r="193" spans="1:15">
      <c r="A193" s="833">
        <v>2008</v>
      </c>
      <c r="B193" s="828" t="s">
        <v>5</v>
      </c>
      <c r="C193" s="828" t="s">
        <v>41</v>
      </c>
      <c r="D193" s="829">
        <v>155.535</v>
      </c>
      <c r="E193" s="829">
        <v>6163.2089999999998</v>
      </c>
      <c r="F193" s="829">
        <v>1193.0920000000001</v>
      </c>
      <c r="G193" s="830">
        <v>7511.8360000000002</v>
      </c>
      <c r="H193" s="829">
        <v>0</v>
      </c>
      <c r="I193" s="829">
        <v>555.34169999999995</v>
      </c>
      <c r="J193" s="829">
        <v>1811.5160000000001</v>
      </c>
      <c r="K193" s="830">
        <v>2366.8580000000002</v>
      </c>
      <c r="L193" s="830">
        <v>9878.6939999999995</v>
      </c>
      <c r="M193" s="830">
        <v>6032.66</v>
      </c>
      <c r="N193" s="830">
        <v>3846.0349999999999</v>
      </c>
      <c r="O193" s="829">
        <v>1384.8520000000001</v>
      </c>
    </row>
    <row r="194" spans="1:15">
      <c r="A194" s="833">
        <v>2008</v>
      </c>
      <c r="B194" s="828" t="s">
        <v>7</v>
      </c>
      <c r="C194" s="828" t="s">
        <v>42</v>
      </c>
      <c r="D194" s="829">
        <v>973.97310000000004</v>
      </c>
      <c r="E194" s="829">
        <v>2005.279</v>
      </c>
      <c r="F194" s="829">
        <v>412.74689999999998</v>
      </c>
      <c r="G194" s="830">
        <v>3391.9989999999998</v>
      </c>
      <c r="H194" s="829">
        <v>0</v>
      </c>
      <c r="I194" s="829">
        <v>273.14240000000001</v>
      </c>
      <c r="J194" s="829">
        <v>1872.8879999999999</v>
      </c>
      <c r="K194" s="830">
        <v>2146.0309999999999</v>
      </c>
      <c r="L194" s="830">
        <v>5538.03</v>
      </c>
      <c r="M194" s="830">
        <v>3233.2240000000002</v>
      </c>
      <c r="N194" s="830">
        <v>2304.8049999999998</v>
      </c>
      <c r="O194" s="829">
        <v>718.08609999999999</v>
      </c>
    </row>
    <row r="195" spans="1:15">
      <c r="A195" s="833">
        <v>2008</v>
      </c>
      <c r="B195" s="828" t="s">
        <v>8</v>
      </c>
      <c r="C195" s="828" t="s">
        <v>36</v>
      </c>
      <c r="D195" s="829">
        <v>4.4729159999999997</v>
      </c>
      <c r="E195" s="829">
        <v>61.967790000000001</v>
      </c>
      <c r="F195" s="829">
        <v>37.882159999999999</v>
      </c>
      <c r="G195" s="830">
        <v>104.3229</v>
      </c>
      <c r="H195" s="829">
        <v>0</v>
      </c>
      <c r="I195" s="829">
        <v>22.91602</v>
      </c>
      <c r="J195" s="829">
        <v>41.347430000000003</v>
      </c>
      <c r="K195" s="830">
        <v>64.263440000000003</v>
      </c>
      <c r="L195" s="830">
        <v>168.58629999999999</v>
      </c>
      <c r="M195" s="830">
        <v>53.293900000000001</v>
      </c>
      <c r="N195" s="830">
        <v>115.2924</v>
      </c>
      <c r="O195" s="829">
        <v>39.598909999999997</v>
      </c>
    </row>
    <row r="196" spans="1:15">
      <c r="A196" s="833">
        <v>2008</v>
      </c>
      <c r="B196" s="828" t="s">
        <v>9</v>
      </c>
      <c r="C196" s="828" t="s">
        <v>35</v>
      </c>
      <c r="D196" s="829">
        <v>19.18102</v>
      </c>
      <c r="E196" s="829">
        <v>3687.7730000000001</v>
      </c>
      <c r="F196" s="829">
        <v>27180.42</v>
      </c>
      <c r="G196" s="830">
        <v>30887.38</v>
      </c>
      <c r="H196" s="829">
        <v>407.69</v>
      </c>
      <c r="I196" s="829">
        <v>1941.443</v>
      </c>
      <c r="J196" s="829">
        <v>364932.6</v>
      </c>
      <c r="K196" s="830">
        <v>367281.8</v>
      </c>
      <c r="L196" s="830">
        <v>398169.1</v>
      </c>
      <c r="M196" s="830">
        <v>346939.9</v>
      </c>
      <c r="N196" s="830">
        <v>51229.17</v>
      </c>
      <c r="O196" s="829">
        <v>10415.959999999999</v>
      </c>
    </row>
    <row r="197" spans="1:15">
      <c r="A197" s="833">
        <v>2008</v>
      </c>
      <c r="B197" s="828" t="s">
        <v>10</v>
      </c>
      <c r="C197" s="828" t="s">
        <v>40</v>
      </c>
      <c r="D197" s="829">
        <v>6160.07</v>
      </c>
      <c r="E197" s="829">
        <v>925.41899999999998</v>
      </c>
      <c r="F197" s="829">
        <v>425.86540000000002</v>
      </c>
      <c r="G197" s="830">
        <v>7511.3549999999996</v>
      </c>
      <c r="H197" s="829">
        <v>0</v>
      </c>
      <c r="I197" s="829">
        <v>339.88319999999999</v>
      </c>
      <c r="J197" s="829">
        <v>2299.373</v>
      </c>
      <c r="K197" s="830">
        <v>2639.2559999999999</v>
      </c>
      <c r="L197" s="830">
        <v>10150.61</v>
      </c>
      <c r="M197" s="830">
        <v>6369.82</v>
      </c>
      <c r="N197" s="830">
        <v>3780.7910000000002</v>
      </c>
      <c r="O197" s="829">
        <v>1185.0540000000001</v>
      </c>
    </row>
    <row r="198" spans="1:15">
      <c r="A198" s="833">
        <v>2008</v>
      </c>
      <c r="B198" s="828" t="s">
        <v>39</v>
      </c>
      <c r="C198" s="828" t="s">
        <v>39</v>
      </c>
      <c r="D198" s="829">
        <v>486.12200000000001</v>
      </c>
      <c r="E198" s="829">
        <v>3716.6750000000002</v>
      </c>
      <c r="F198" s="829">
        <v>615.19929999999999</v>
      </c>
      <c r="G198" s="830">
        <v>4817.9960000000001</v>
      </c>
      <c r="H198" s="829">
        <v>0</v>
      </c>
      <c r="I198" s="829">
        <v>260.78960000000001</v>
      </c>
      <c r="J198" s="829">
        <v>1890.7950000000001</v>
      </c>
      <c r="K198" s="830">
        <v>2151.5839999999998</v>
      </c>
      <c r="L198" s="830">
        <v>6969.58</v>
      </c>
      <c r="M198" s="830">
        <v>3169.1019999999999</v>
      </c>
      <c r="N198" s="830">
        <v>3800.4780000000001</v>
      </c>
      <c r="O198" s="829">
        <v>783.99180000000001</v>
      </c>
    </row>
    <row r="199" spans="1:15">
      <c r="A199" s="833">
        <v>2009</v>
      </c>
      <c r="B199" s="828" t="s">
        <v>0</v>
      </c>
      <c r="C199" s="828" t="s">
        <v>32</v>
      </c>
      <c r="D199" s="829">
        <v>126.32470000000001</v>
      </c>
      <c r="E199" s="829">
        <v>187.71100000000001</v>
      </c>
      <c r="F199" s="829">
        <v>48.818249999999999</v>
      </c>
      <c r="G199" s="830">
        <v>362.85390000000001</v>
      </c>
      <c r="H199" s="829">
        <v>0</v>
      </c>
      <c r="I199" s="829">
        <v>11.28754</v>
      </c>
      <c r="J199" s="829">
        <v>150.6764</v>
      </c>
      <c r="K199" s="830">
        <v>161.964</v>
      </c>
      <c r="L199" s="830">
        <v>524.81790000000001</v>
      </c>
      <c r="M199" s="830">
        <v>244.47659999999999</v>
      </c>
      <c r="N199" s="830">
        <v>280.34129999999999</v>
      </c>
      <c r="O199" s="829">
        <v>108.6688</v>
      </c>
    </row>
    <row r="200" spans="1:15">
      <c r="A200" s="833">
        <v>2009</v>
      </c>
      <c r="B200" s="828" t="s">
        <v>1</v>
      </c>
      <c r="C200" s="828" t="s">
        <v>38</v>
      </c>
      <c r="D200" s="829">
        <v>3025.2620000000002</v>
      </c>
      <c r="E200" s="829">
        <v>21454.66</v>
      </c>
      <c r="F200" s="829">
        <v>2465.1</v>
      </c>
      <c r="G200" s="830">
        <v>26945.02</v>
      </c>
      <c r="H200" s="829">
        <v>0</v>
      </c>
      <c r="I200" s="829">
        <v>830.5154</v>
      </c>
      <c r="J200" s="829">
        <v>5189.3069999999998</v>
      </c>
      <c r="K200" s="830">
        <v>6019.8220000000001</v>
      </c>
      <c r="L200" s="830">
        <v>32964.839999999997</v>
      </c>
      <c r="M200" s="830">
        <v>14430.82</v>
      </c>
      <c r="N200" s="830">
        <v>18534.02</v>
      </c>
      <c r="O200" s="829">
        <v>3626.15</v>
      </c>
    </row>
    <row r="201" spans="1:15">
      <c r="A201" s="833">
        <v>2009</v>
      </c>
      <c r="B201" s="828" t="s">
        <v>2</v>
      </c>
      <c r="C201" s="828" t="s">
        <v>37</v>
      </c>
      <c r="D201" s="829">
        <v>8600.9290000000001</v>
      </c>
      <c r="E201" s="829">
        <v>21207.040000000001</v>
      </c>
      <c r="F201" s="829">
        <v>3478.922</v>
      </c>
      <c r="G201" s="830">
        <v>33286.89</v>
      </c>
      <c r="H201" s="829">
        <v>0</v>
      </c>
      <c r="I201" s="829">
        <v>1929.3969999999999</v>
      </c>
      <c r="J201" s="829">
        <v>18597.2</v>
      </c>
      <c r="K201" s="830">
        <v>20526.59</v>
      </c>
      <c r="L201" s="830">
        <v>53813.49</v>
      </c>
      <c r="M201" s="830">
        <v>30888.9</v>
      </c>
      <c r="N201" s="830">
        <v>22924.58</v>
      </c>
      <c r="O201" s="829">
        <v>6164.81</v>
      </c>
    </row>
    <row r="202" spans="1:15">
      <c r="A202" s="833">
        <v>2009</v>
      </c>
      <c r="B202" s="828" t="s">
        <v>3</v>
      </c>
      <c r="C202" s="828" t="s">
        <v>34</v>
      </c>
      <c r="D202" s="829">
        <v>289.96629999999999</v>
      </c>
      <c r="E202" s="829">
        <v>10175.5</v>
      </c>
      <c r="F202" s="829">
        <v>823.11149999999998</v>
      </c>
      <c r="G202" s="830">
        <v>11288.58</v>
      </c>
      <c r="H202" s="829">
        <v>0</v>
      </c>
      <c r="I202" s="829">
        <v>997.69880000000001</v>
      </c>
      <c r="J202" s="829">
        <v>1476.155</v>
      </c>
      <c r="K202" s="830">
        <v>2473.8539999999998</v>
      </c>
      <c r="L202" s="830">
        <v>13762.43</v>
      </c>
      <c r="M202" s="830">
        <v>9561.7649999999994</v>
      </c>
      <c r="N202" s="830">
        <v>4200.665</v>
      </c>
      <c r="O202" s="829">
        <v>1091.73</v>
      </c>
    </row>
    <row r="203" spans="1:15">
      <c r="A203" s="833">
        <v>2009</v>
      </c>
      <c r="B203" s="828" t="s">
        <v>4</v>
      </c>
      <c r="C203" s="828" t="s">
        <v>33</v>
      </c>
      <c r="D203" s="829">
        <v>3000.7280000000001</v>
      </c>
      <c r="E203" s="829">
        <v>1489.7429999999999</v>
      </c>
      <c r="F203" s="829">
        <v>1279.787</v>
      </c>
      <c r="G203" s="830">
        <v>5770.2579999999998</v>
      </c>
      <c r="H203" s="829">
        <v>0</v>
      </c>
      <c r="I203" s="829">
        <v>227.02459999999999</v>
      </c>
      <c r="J203" s="829">
        <v>8026.8029999999999</v>
      </c>
      <c r="K203" s="830">
        <v>8253.8269999999993</v>
      </c>
      <c r="L203" s="830">
        <v>14024.09</v>
      </c>
      <c r="M203" s="830">
        <v>10685.39</v>
      </c>
      <c r="N203" s="830">
        <v>3338.692</v>
      </c>
      <c r="O203" s="829">
        <v>1056.2470000000001</v>
      </c>
    </row>
    <row r="204" spans="1:15">
      <c r="A204" s="833">
        <v>2009</v>
      </c>
      <c r="B204" s="828" t="s">
        <v>5</v>
      </c>
      <c r="C204" s="828" t="s">
        <v>41</v>
      </c>
      <c r="D204" s="829">
        <v>162.95339999999999</v>
      </c>
      <c r="E204" s="829">
        <v>6645.9009999999998</v>
      </c>
      <c r="F204" s="829">
        <v>1370.1959999999999</v>
      </c>
      <c r="G204" s="830">
        <v>8179.05</v>
      </c>
      <c r="H204" s="829">
        <v>0</v>
      </c>
      <c r="I204" s="829">
        <v>636.21310000000005</v>
      </c>
      <c r="J204" s="829">
        <v>2082.3319999999999</v>
      </c>
      <c r="K204" s="830">
        <v>2718.5439999999999</v>
      </c>
      <c r="L204" s="830">
        <v>10897.59</v>
      </c>
      <c r="M204" s="830">
        <v>6595.1809999999996</v>
      </c>
      <c r="N204" s="830">
        <v>4302.4129999999996</v>
      </c>
      <c r="O204" s="829">
        <v>1510.7380000000001</v>
      </c>
    </row>
    <row r="205" spans="1:15">
      <c r="A205" s="833">
        <v>2009</v>
      </c>
      <c r="B205" s="828" t="s">
        <v>7</v>
      </c>
      <c r="C205" s="828" t="s">
        <v>42</v>
      </c>
      <c r="D205" s="829">
        <v>1246.6959999999999</v>
      </c>
      <c r="E205" s="829">
        <v>2103.69</v>
      </c>
      <c r="F205" s="829">
        <v>600.60509999999999</v>
      </c>
      <c r="G205" s="830">
        <v>3950.99</v>
      </c>
      <c r="H205" s="829">
        <v>0</v>
      </c>
      <c r="I205" s="829">
        <v>325.31319999999999</v>
      </c>
      <c r="J205" s="829">
        <v>2498.0619999999999</v>
      </c>
      <c r="K205" s="830">
        <v>2823.375</v>
      </c>
      <c r="L205" s="830">
        <v>6774.366</v>
      </c>
      <c r="M205" s="830">
        <v>4056.1350000000002</v>
      </c>
      <c r="N205" s="830">
        <v>2718.2310000000002</v>
      </c>
      <c r="O205" s="829">
        <v>772.86249999999995</v>
      </c>
    </row>
    <row r="206" spans="1:15">
      <c r="A206" s="833">
        <v>2009</v>
      </c>
      <c r="B206" s="828" t="s">
        <v>8</v>
      </c>
      <c r="C206" s="828" t="s">
        <v>36</v>
      </c>
      <c r="D206" s="829">
        <v>4.9564240000000002</v>
      </c>
      <c r="E206" s="829">
        <v>68.611099999999993</v>
      </c>
      <c r="F206" s="829">
        <v>73.005039999999994</v>
      </c>
      <c r="G206" s="830">
        <v>146.57259999999999</v>
      </c>
      <c r="H206" s="829">
        <v>0</v>
      </c>
      <c r="I206" s="829">
        <v>21.507989999999999</v>
      </c>
      <c r="J206" s="829">
        <v>50.87941</v>
      </c>
      <c r="K206" s="830">
        <v>72.3874</v>
      </c>
      <c r="L206" s="830">
        <v>218.96</v>
      </c>
      <c r="M206" s="830">
        <v>65.798760000000001</v>
      </c>
      <c r="N206" s="830">
        <v>153.16120000000001</v>
      </c>
      <c r="O206" s="829">
        <v>43.442309999999999</v>
      </c>
    </row>
    <row r="207" spans="1:15">
      <c r="A207" s="833">
        <v>2009</v>
      </c>
      <c r="B207" s="828" t="s">
        <v>9</v>
      </c>
      <c r="C207" s="828" t="s">
        <v>35</v>
      </c>
      <c r="D207" s="829">
        <v>26.171060000000001</v>
      </c>
      <c r="E207" s="829">
        <v>4319.0770000000002</v>
      </c>
      <c r="F207" s="829">
        <v>27917.5</v>
      </c>
      <c r="G207" s="830">
        <v>32262.75</v>
      </c>
      <c r="H207" s="829">
        <v>327.02999999999997</v>
      </c>
      <c r="I207" s="829">
        <v>1434.903</v>
      </c>
      <c r="J207" s="829">
        <v>464215.5</v>
      </c>
      <c r="K207" s="830">
        <v>465977.4</v>
      </c>
      <c r="L207" s="830">
        <v>498240.2</v>
      </c>
      <c r="M207" s="830">
        <v>441140</v>
      </c>
      <c r="N207" s="830">
        <v>57100.160000000003</v>
      </c>
      <c r="O207" s="829">
        <v>10636.15</v>
      </c>
    </row>
    <row r="208" spans="1:15">
      <c r="A208" s="833">
        <v>2009</v>
      </c>
      <c r="B208" s="828" t="s">
        <v>10</v>
      </c>
      <c r="C208" s="828" t="s">
        <v>40</v>
      </c>
      <c r="D208" s="829">
        <v>7799.5069999999996</v>
      </c>
      <c r="E208" s="829">
        <v>1140.116</v>
      </c>
      <c r="F208" s="829">
        <v>613.41510000000005</v>
      </c>
      <c r="G208" s="830">
        <v>9553.0380000000005</v>
      </c>
      <c r="H208" s="829">
        <v>0</v>
      </c>
      <c r="I208" s="829">
        <v>380.30079999999998</v>
      </c>
      <c r="J208" s="829">
        <v>3816.0619999999999</v>
      </c>
      <c r="K208" s="830">
        <v>4196.3630000000003</v>
      </c>
      <c r="L208" s="830">
        <v>13749.4</v>
      </c>
      <c r="M208" s="830">
        <v>8870.9770000000008</v>
      </c>
      <c r="N208" s="830">
        <v>4878.4250000000002</v>
      </c>
      <c r="O208" s="829">
        <v>1313.1980000000001</v>
      </c>
    </row>
    <row r="209" spans="1:15">
      <c r="A209" s="833">
        <v>2009</v>
      </c>
      <c r="B209" s="828" t="s">
        <v>39</v>
      </c>
      <c r="C209" s="828" t="s">
        <v>39</v>
      </c>
      <c r="D209" s="829">
        <v>680.50260000000003</v>
      </c>
      <c r="E209" s="829">
        <v>4579.5339999999997</v>
      </c>
      <c r="F209" s="829">
        <v>829.7373</v>
      </c>
      <c r="G209" s="830">
        <v>6089.7730000000001</v>
      </c>
      <c r="H209" s="829">
        <v>0</v>
      </c>
      <c r="I209" s="829">
        <v>263.03879999999998</v>
      </c>
      <c r="J209" s="829">
        <v>2582.3159999999998</v>
      </c>
      <c r="K209" s="830">
        <v>2845.355</v>
      </c>
      <c r="L209" s="830">
        <v>8935.1290000000008</v>
      </c>
      <c r="M209" s="830">
        <v>4540.0129999999999</v>
      </c>
      <c r="N209" s="830">
        <v>4395.116</v>
      </c>
      <c r="O209" s="829">
        <v>882.72720000000004</v>
      </c>
    </row>
    <row r="210" spans="1:15">
      <c r="A210" s="833">
        <v>2010</v>
      </c>
      <c r="B210" s="828" t="s">
        <v>0</v>
      </c>
      <c r="C210" s="828" t="s">
        <v>32</v>
      </c>
      <c r="D210" s="829">
        <v>208.93109999999999</v>
      </c>
      <c r="E210" s="829">
        <v>280.92250000000001</v>
      </c>
      <c r="F210" s="829">
        <v>61.142319999999998</v>
      </c>
      <c r="G210" s="830">
        <v>550.99599999999998</v>
      </c>
      <c r="H210" s="829">
        <v>0</v>
      </c>
      <c r="I210" s="829">
        <v>15.049670000000001</v>
      </c>
      <c r="J210" s="829">
        <v>307.41759999999999</v>
      </c>
      <c r="K210" s="830">
        <v>322.46730000000002</v>
      </c>
      <c r="L210" s="830">
        <v>873.4633</v>
      </c>
      <c r="M210" s="830">
        <v>401.08069999999998</v>
      </c>
      <c r="N210" s="830">
        <v>472.38249999999999</v>
      </c>
      <c r="O210" s="829">
        <v>163.37719999999999</v>
      </c>
    </row>
    <row r="211" spans="1:15">
      <c r="A211" s="833">
        <v>2010</v>
      </c>
      <c r="B211" s="828" t="s">
        <v>1</v>
      </c>
      <c r="C211" s="828" t="s">
        <v>38</v>
      </c>
      <c r="D211" s="829">
        <v>3516.4740000000002</v>
      </c>
      <c r="E211" s="829">
        <v>24122.39</v>
      </c>
      <c r="F211" s="829">
        <v>2848.4360000000001</v>
      </c>
      <c r="G211" s="830">
        <v>30487.29</v>
      </c>
      <c r="H211" s="829">
        <v>0</v>
      </c>
      <c r="I211" s="829">
        <v>1362.404</v>
      </c>
      <c r="J211" s="829">
        <v>5806.2020000000002</v>
      </c>
      <c r="K211" s="830">
        <v>7168.6059999999998</v>
      </c>
      <c r="L211" s="830">
        <v>37655.9</v>
      </c>
      <c r="M211" s="830">
        <v>16552.79</v>
      </c>
      <c r="N211" s="830">
        <v>21103.11</v>
      </c>
      <c r="O211" s="829">
        <v>3705.826</v>
      </c>
    </row>
    <row r="212" spans="1:15">
      <c r="A212" s="833">
        <v>2010</v>
      </c>
      <c r="B212" s="828" t="s">
        <v>2</v>
      </c>
      <c r="C212" s="828" t="s">
        <v>37</v>
      </c>
      <c r="D212" s="829">
        <v>12186.27</v>
      </c>
      <c r="E212" s="829">
        <v>25220.7</v>
      </c>
      <c r="F212" s="829">
        <v>4427.6279999999997</v>
      </c>
      <c r="G212" s="830">
        <v>41834.6</v>
      </c>
      <c r="H212" s="829">
        <v>0</v>
      </c>
      <c r="I212" s="829">
        <v>2235.3649999999998</v>
      </c>
      <c r="J212" s="829">
        <v>27315.01</v>
      </c>
      <c r="K212" s="830">
        <v>29550.37</v>
      </c>
      <c r="L212" s="830">
        <v>71384.98</v>
      </c>
      <c r="M212" s="830">
        <v>39672.11</v>
      </c>
      <c r="N212" s="830">
        <v>31712.86</v>
      </c>
      <c r="O212" s="829">
        <v>7410.6909999999998</v>
      </c>
    </row>
    <row r="213" spans="1:15">
      <c r="A213" s="833">
        <v>2010</v>
      </c>
      <c r="B213" s="828" t="s">
        <v>3</v>
      </c>
      <c r="C213" s="828" t="s">
        <v>34</v>
      </c>
      <c r="D213" s="829">
        <v>382.06670000000003</v>
      </c>
      <c r="E213" s="829">
        <v>11890.69</v>
      </c>
      <c r="F213" s="829">
        <v>1076.1400000000001</v>
      </c>
      <c r="G213" s="830">
        <v>13348.89</v>
      </c>
      <c r="H213" s="829">
        <v>0</v>
      </c>
      <c r="I213" s="829">
        <v>1239.6610000000001</v>
      </c>
      <c r="J213" s="829">
        <v>1792.021</v>
      </c>
      <c r="K213" s="830">
        <v>3031.683</v>
      </c>
      <c r="L213" s="830">
        <v>16380.58</v>
      </c>
      <c r="M213" s="830">
        <v>11439.19</v>
      </c>
      <c r="N213" s="830">
        <v>4941.3829999999998</v>
      </c>
      <c r="O213" s="829">
        <v>1372.972</v>
      </c>
    </row>
    <row r="214" spans="1:15">
      <c r="A214" s="833">
        <v>2010</v>
      </c>
      <c r="B214" s="828" t="s">
        <v>4</v>
      </c>
      <c r="C214" s="828" t="s">
        <v>33</v>
      </c>
      <c r="D214" s="829">
        <v>4838.1859999999997</v>
      </c>
      <c r="E214" s="829">
        <v>1851.279</v>
      </c>
      <c r="F214" s="829">
        <v>1836.1</v>
      </c>
      <c r="G214" s="830">
        <v>8525.5650000000005</v>
      </c>
      <c r="H214" s="829">
        <v>0</v>
      </c>
      <c r="I214" s="829">
        <v>376.45839999999998</v>
      </c>
      <c r="J214" s="829">
        <v>9229.2849999999999</v>
      </c>
      <c r="K214" s="830">
        <v>9605.7430000000004</v>
      </c>
      <c r="L214" s="830">
        <v>18131.310000000001</v>
      </c>
      <c r="M214" s="830">
        <v>14137.82</v>
      </c>
      <c r="N214" s="830">
        <v>3993.4940000000001</v>
      </c>
      <c r="O214" s="829">
        <v>1108.9670000000001</v>
      </c>
    </row>
    <row r="215" spans="1:15">
      <c r="A215" s="833">
        <v>2010</v>
      </c>
      <c r="B215" s="828" t="s">
        <v>5</v>
      </c>
      <c r="C215" s="828" t="s">
        <v>41</v>
      </c>
      <c r="D215" s="829">
        <v>201.69479999999999</v>
      </c>
      <c r="E215" s="829">
        <v>8109.66</v>
      </c>
      <c r="F215" s="829">
        <v>1600.3610000000001</v>
      </c>
      <c r="G215" s="830">
        <v>9911.7160000000003</v>
      </c>
      <c r="H215" s="829">
        <v>0</v>
      </c>
      <c r="I215" s="829">
        <v>853.68820000000005</v>
      </c>
      <c r="J215" s="829">
        <v>2908.982</v>
      </c>
      <c r="K215" s="830">
        <v>3762.67</v>
      </c>
      <c r="L215" s="830">
        <v>13674.38</v>
      </c>
      <c r="M215" s="830">
        <v>7984.3590000000004</v>
      </c>
      <c r="N215" s="830">
        <v>5690.027</v>
      </c>
      <c r="O215" s="829">
        <v>1782.41</v>
      </c>
    </row>
    <row r="216" spans="1:15">
      <c r="A216" s="833">
        <v>2010</v>
      </c>
      <c r="B216" s="828" t="s">
        <v>7</v>
      </c>
      <c r="C216" s="828" t="s">
        <v>42</v>
      </c>
      <c r="D216" s="829">
        <v>1844.915</v>
      </c>
      <c r="E216" s="829">
        <v>2472.5459999999998</v>
      </c>
      <c r="F216" s="829">
        <v>683.66740000000004</v>
      </c>
      <c r="G216" s="830">
        <v>5001.1289999999999</v>
      </c>
      <c r="H216" s="829">
        <v>0</v>
      </c>
      <c r="I216" s="829">
        <v>512.93719999999996</v>
      </c>
      <c r="J216" s="829">
        <v>3422.431</v>
      </c>
      <c r="K216" s="830">
        <v>3935.3690000000001</v>
      </c>
      <c r="L216" s="830">
        <v>8936.4969999999994</v>
      </c>
      <c r="M216" s="830">
        <v>5452.1</v>
      </c>
      <c r="N216" s="830">
        <v>3484.3969999999999</v>
      </c>
      <c r="O216" s="829">
        <v>921.1481</v>
      </c>
    </row>
    <row r="217" spans="1:15">
      <c r="A217" s="833">
        <v>2010</v>
      </c>
      <c r="B217" s="828" t="s">
        <v>8</v>
      </c>
      <c r="C217" s="828" t="s">
        <v>36</v>
      </c>
      <c r="D217" s="829">
        <v>6.6650859999999996</v>
      </c>
      <c r="E217" s="829">
        <v>98.403589999999994</v>
      </c>
      <c r="F217" s="829">
        <v>80.291619999999995</v>
      </c>
      <c r="G217" s="830">
        <v>185.3603</v>
      </c>
      <c r="H217" s="829">
        <v>0</v>
      </c>
      <c r="I217" s="829">
        <v>10.174759999999999</v>
      </c>
      <c r="J217" s="829">
        <v>50.361220000000003</v>
      </c>
      <c r="K217" s="830">
        <v>60.535969999999999</v>
      </c>
      <c r="L217" s="830">
        <v>245.8963</v>
      </c>
      <c r="M217" s="830">
        <v>81.057400000000001</v>
      </c>
      <c r="N217" s="830">
        <v>164.8389</v>
      </c>
      <c r="O217" s="829">
        <v>43.442309999999999</v>
      </c>
    </row>
    <row r="218" spans="1:15">
      <c r="A218" s="833">
        <v>2010</v>
      </c>
      <c r="B218" s="828" t="s">
        <v>9</v>
      </c>
      <c r="C218" s="828" t="s">
        <v>35</v>
      </c>
      <c r="D218" s="829">
        <v>7.7627189999999997</v>
      </c>
      <c r="E218" s="829">
        <v>6251.402</v>
      </c>
      <c r="F218" s="829">
        <v>27559.52</v>
      </c>
      <c r="G218" s="830">
        <v>33818.68</v>
      </c>
      <c r="H218" s="829">
        <v>411.66</v>
      </c>
      <c r="I218" s="829">
        <v>2437.3310000000001</v>
      </c>
      <c r="J218" s="829">
        <v>666024.1</v>
      </c>
      <c r="K218" s="830">
        <v>668873.19999999995</v>
      </c>
      <c r="L218" s="830">
        <v>702691.8</v>
      </c>
      <c r="M218" s="830">
        <v>632619.1</v>
      </c>
      <c r="N218" s="830">
        <v>70072.72</v>
      </c>
      <c r="O218" s="829">
        <v>15247.31</v>
      </c>
    </row>
    <row r="219" spans="1:15">
      <c r="A219" s="833">
        <v>2010</v>
      </c>
      <c r="B219" s="828" t="s">
        <v>10</v>
      </c>
      <c r="C219" s="828" t="s">
        <v>40</v>
      </c>
      <c r="D219" s="829">
        <v>10987.5</v>
      </c>
      <c r="E219" s="829">
        <v>1306.0650000000001</v>
      </c>
      <c r="F219" s="829">
        <v>683.55700000000002</v>
      </c>
      <c r="G219" s="830">
        <v>12977.12</v>
      </c>
      <c r="H219" s="829">
        <v>0</v>
      </c>
      <c r="I219" s="829">
        <v>498.28280000000001</v>
      </c>
      <c r="J219" s="829">
        <v>5179.7430000000004</v>
      </c>
      <c r="K219" s="830">
        <v>5678.0259999999998</v>
      </c>
      <c r="L219" s="830">
        <v>18655.150000000001</v>
      </c>
      <c r="M219" s="830">
        <v>13013.64</v>
      </c>
      <c r="N219" s="830">
        <v>5641.51</v>
      </c>
      <c r="O219" s="829">
        <v>1453.6220000000001</v>
      </c>
    </row>
    <row r="220" spans="1:15">
      <c r="A220" s="833">
        <v>2010</v>
      </c>
      <c r="B220" s="828" t="s">
        <v>39</v>
      </c>
      <c r="C220" s="828" t="s">
        <v>39</v>
      </c>
      <c r="D220" s="829">
        <v>971.97059999999999</v>
      </c>
      <c r="E220" s="829">
        <v>4936.884</v>
      </c>
      <c r="F220" s="829">
        <v>969.54579999999999</v>
      </c>
      <c r="G220" s="830">
        <v>6878.4</v>
      </c>
      <c r="H220" s="829">
        <v>0</v>
      </c>
      <c r="I220" s="829">
        <v>305.8519</v>
      </c>
      <c r="J220" s="829">
        <v>3824.431</v>
      </c>
      <c r="K220" s="830">
        <v>4130.2830000000004</v>
      </c>
      <c r="L220" s="830">
        <v>11008.68</v>
      </c>
      <c r="M220" s="830">
        <v>5511.5029999999997</v>
      </c>
      <c r="N220" s="830">
        <v>5497.1790000000001</v>
      </c>
      <c r="O220" s="829">
        <v>1063.117</v>
      </c>
    </row>
    <row r="221" spans="1:15">
      <c r="A221" s="833">
        <v>2011</v>
      </c>
      <c r="B221" s="828" t="s">
        <v>0</v>
      </c>
      <c r="C221" s="828" t="s">
        <v>32</v>
      </c>
      <c r="D221" s="829">
        <v>246.1087</v>
      </c>
      <c r="E221" s="829">
        <v>330.23860000000002</v>
      </c>
      <c r="F221" s="829">
        <v>71.465639999999993</v>
      </c>
      <c r="G221" s="830">
        <v>647.81290000000001</v>
      </c>
      <c r="H221" s="829">
        <v>0</v>
      </c>
      <c r="I221" s="829">
        <v>22.63419</v>
      </c>
      <c r="J221" s="829">
        <v>305.58449999999999</v>
      </c>
      <c r="K221" s="830">
        <v>328.21870000000001</v>
      </c>
      <c r="L221" s="830">
        <v>976.0317</v>
      </c>
      <c r="M221" s="830">
        <v>416.39249999999998</v>
      </c>
      <c r="N221" s="830">
        <v>559.63919999999996</v>
      </c>
      <c r="O221" s="829">
        <v>180.00970000000001</v>
      </c>
    </row>
    <row r="222" spans="1:15">
      <c r="A222" s="833">
        <v>2011</v>
      </c>
      <c r="B222" s="828" t="s">
        <v>1</v>
      </c>
      <c r="C222" s="828" t="s">
        <v>38</v>
      </c>
      <c r="D222" s="829">
        <v>4534.875</v>
      </c>
      <c r="E222" s="829">
        <v>26812.48</v>
      </c>
      <c r="F222" s="829">
        <v>3831.654</v>
      </c>
      <c r="G222" s="830">
        <v>35179</v>
      </c>
      <c r="H222" s="829">
        <v>0</v>
      </c>
      <c r="I222" s="829">
        <v>1574.422</v>
      </c>
      <c r="J222" s="829">
        <v>7245.8469999999998</v>
      </c>
      <c r="K222" s="830">
        <v>8820.2690000000002</v>
      </c>
      <c r="L222" s="830">
        <v>43999.28</v>
      </c>
      <c r="M222" s="830">
        <v>20509.060000000001</v>
      </c>
      <c r="N222" s="830">
        <v>23490.22</v>
      </c>
      <c r="O222" s="829">
        <v>3787.1689999999999</v>
      </c>
    </row>
    <row r="223" spans="1:15">
      <c r="A223" s="833">
        <v>2011</v>
      </c>
      <c r="B223" s="828" t="s">
        <v>2</v>
      </c>
      <c r="C223" s="828" t="s">
        <v>37</v>
      </c>
      <c r="D223" s="829">
        <v>14787.58</v>
      </c>
      <c r="E223" s="829">
        <v>31148.95</v>
      </c>
      <c r="F223" s="829">
        <v>5732.5529999999999</v>
      </c>
      <c r="G223" s="830">
        <v>51669.08</v>
      </c>
      <c r="H223" s="829">
        <v>1.7100000000000001E-4</v>
      </c>
      <c r="I223" s="829">
        <v>2771.2080000000001</v>
      </c>
      <c r="J223" s="829">
        <v>34840.14</v>
      </c>
      <c r="K223" s="830">
        <v>37611.339999999997</v>
      </c>
      <c r="L223" s="830">
        <v>89280.43</v>
      </c>
      <c r="M223" s="830">
        <v>49702.16</v>
      </c>
      <c r="N223" s="830">
        <v>39578.26</v>
      </c>
      <c r="O223" s="829">
        <v>8882.1350000000002</v>
      </c>
    </row>
    <row r="224" spans="1:15">
      <c r="A224" s="833">
        <v>2011</v>
      </c>
      <c r="B224" s="828" t="s">
        <v>3</v>
      </c>
      <c r="C224" s="828" t="s">
        <v>34</v>
      </c>
      <c r="D224" s="829">
        <v>501.73009999999999</v>
      </c>
      <c r="E224" s="829">
        <v>13361.82</v>
      </c>
      <c r="F224" s="829">
        <v>1124.768</v>
      </c>
      <c r="G224" s="830">
        <v>14988.32</v>
      </c>
      <c r="H224" s="829">
        <v>0</v>
      </c>
      <c r="I224" s="829">
        <v>1369.3389999999999</v>
      </c>
      <c r="J224" s="829">
        <v>2214.902</v>
      </c>
      <c r="K224" s="830">
        <v>3584.241</v>
      </c>
      <c r="L224" s="830">
        <v>18572.560000000001</v>
      </c>
      <c r="M224" s="830">
        <v>13196.81</v>
      </c>
      <c r="N224" s="830">
        <v>5375.7569999999996</v>
      </c>
      <c r="O224" s="829">
        <v>1437.345</v>
      </c>
    </row>
    <row r="225" spans="1:15">
      <c r="A225" s="833">
        <v>2011</v>
      </c>
      <c r="B225" s="828" t="s">
        <v>4</v>
      </c>
      <c r="C225" s="828" t="s">
        <v>33</v>
      </c>
      <c r="D225" s="829">
        <v>7282</v>
      </c>
      <c r="E225" s="829">
        <v>3105.221</v>
      </c>
      <c r="F225" s="829">
        <v>3210.9180000000001</v>
      </c>
      <c r="G225" s="830">
        <v>13598.14</v>
      </c>
      <c r="H225" s="829">
        <v>0</v>
      </c>
      <c r="I225" s="829">
        <v>510.89839999999998</v>
      </c>
      <c r="J225" s="829">
        <v>13351.73</v>
      </c>
      <c r="K225" s="830">
        <v>13862.63</v>
      </c>
      <c r="L225" s="830">
        <v>27460.77</v>
      </c>
      <c r="M225" s="830">
        <v>21738.11</v>
      </c>
      <c r="N225" s="830">
        <v>5722.6610000000001</v>
      </c>
      <c r="O225" s="829">
        <v>1398.7719999999999</v>
      </c>
    </row>
    <row r="226" spans="1:15">
      <c r="A226" s="833">
        <v>2011</v>
      </c>
      <c r="B226" s="828" t="s">
        <v>5</v>
      </c>
      <c r="C226" s="828" t="s">
        <v>41</v>
      </c>
      <c r="D226" s="829">
        <v>287.77449999999999</v>
      </c>
      <c r="E226" s="829">
        <v>9173.48</v>
      </c>
      <c r="F226" s="829">
        <v>1861.086</v>
      </c>
      <c r="G226" s="830">
        <v>11322.34</v>
      </c>
      <c r="H226" s="829">
        <v>0</v>
      </c>
      <c r="I226" s="829">
        <v>1004.503</v>
      </c>
      <c r="J226" s="829">
        <v>3174.1529999999998</v>
      </c>
      <c r="K226" s="830">
        <v>4178.6559999999999</v>
      </c>
      <c r="L226" s="830">
        <v>15501</v>
      </c>
      <c r="M226" s="830">
        <v>9279.4310000000005</v>
      </c>
      <c r="N226" s="830">
        <v>6221.5659999999998</v>
      </c>
      <c r="O226" s="829">
        <v>1858.8820000000001</v>
      </c>
    </row>
    <row r="227" spans="1:15">
      <c r="A227" s="833">
        <v>2011</v>
      </c>
      <c r="B227" s="828" t="s">
        <v>7</v>
      </c>
      <c r="C227" s="828" t="s">
        <v>42</v>
      </c>
      <c r="D227" s="829">
        <v>2471.5219999999999</v>
      </c>
      <c r="E227" s="829">
        <v>2837.3310000000001</v>
      </c>
      <c r="F227" s="829">
        <v>966.71439999999996</v>
      </c>
      <c r="G227" s="830">
        <v>6275.5680000000002</v>
      </c>
      <c r="H227" s="829">
        <v>0</v>
      </c>
      <c r="I227" s="829">
        <v>584.30809999999997</v>
      </c>
      <c r="J227" s="829">
        <v>4642.0950000000003</v>
      </c>
      <c r="K227" s="830">
        <v>5226.4030000000002</v>
      </c>
      <c r="L227" s="830">
        <v>11501.97</v>
      </c>
      <c r="M227" s="830">
        <v>7061.7259999999997</v>
      </c>
      <c r="N227" s="830">
        <v>4440.2460000000001</v>
      </c>
      <c r="O227" s="829">
        <v>1048.9490000000001</v>
      </c>
    </row>
    <row r="228" spans="1:15">
      <c r="A228" s="833">
        <v>2011</v>
      </c>
      <c r="B228" s="828" t="s">
        <v>8</v>
      </c>
      <c r="C228" s="828" t="s">
        <v>36</v>
      </c>
      <c r="D228" s="829">
        <v>11.297040000000001</v>
      </c>
      <c r="E228" s="829">
        <v>106.23569999999999</v>
      </c>
      <c r="F228" s="829">
        <v>71.937939999999998</v>
      </c>
      <c r="G228" s="830">
        <v>189.47069999999999</v>
      </c>
      <c r="H228" s="829">
        <v>0</v>
      </c>
      <c r="I228" s="829">
        <v>12.08661</v>
      </c>
      <c r="J228" s="829">
        <v>54.96069</v>
      </c>
      <c r="K228" s="830">
        <v>67.047290000000004</v>
      </c>
      <c r="L228" s="830">
        <v>256.51799999999997</v>
      </c>
      <c r="M228" s="830">
        <v>89.540890000000005</v>
      </c>
      <c r="N228" s="830">
        <v>166.97710000000001</v>
      </c>
      <c r="O228" s="829">
        <v>45.561360000000001</v>
      </c>
    </row>
    <row r="229" spans="1:15">
      <c r="A229" s="833">
        <v>2011</v>
      </c>
      <c r="B229" s="828" t="s">
        <v>9</v>
      </c>
      <c r="C229" s="828" t="s">
        <v>35</v>
      </c>
      <c r="D229" s="829">
        <v>6.1303450000000002</v>
      </c>
      <c r="E229" s="829">
        <v>6911.3180000000002</v>
      </c>
      <c r="F229" s="829">
        <v>29627.57</v>
      </c>
      <c r="G229" s="830">
        <v>36545.019999999997</v>
      </c>
      <c r="H229" s="829">
        <v>594.48</v>
      </c>
      <c r="I229" s="829">
        <v>2426.6410000000001</v>
      </c>
      <c r="J229" s="829">
        <v>787680.3</v>
      </c>
      <c r="K229" s="830">
        <v>790701.4</v>
      </c>
      <c r="L229" s="830">
        <v>827246.4</v>
      </c>
      <c r="M229" s="830">
        <v>747169.8</v>
      </c>
      <c r="N229" s="830">
        <v>80076.600000000006</v>
      </c>
      <c r="O229" s="829">
        <v>15655.61</v>
      </c>
    </row>
    <row r="230" spans="1:15">
      <c r="A230" s="833">
        <v>2011</v>
      </c>
      <c r="B230" s="828" t="s">
        <v>10</v>
      </c>
      <c r="C230" s="828" t="s">
        <v>40</v>
      </c>
      <c r="D230" s="829">
        <v>15762.65</v>
      </c>
      <c r="E230" s="829">
        <v>1610.258</v>
      </c>
      <c r="F230" s="829">
        <v>698.26559999999995</v>
      </c>
      <c r="G230" s="830">
        <v>18071.169999999998</v>
      </c>
      <c r="H230" s="829">
        <v>0</v>
      </c>
      <c r="I230" s="829">
        <v>665.58500000000004</v>
      </c>
      <c r="J230" s="829">
        <v>5383.5929999999998</v>
      </c>
      <c r="K230" s="830">
        <v>6049.1779999999999</v>
      </c>
      <c r="L230" s="830">
        <v>24120.35</v>
      </c>
      <c r="M230" s="830">
        <v>17358.52</v>
      </c>
      <c r="N230" s="830">
        <v>6761.8249999999998</v>
      </c>
      <c r="O230" s="829">
        <v>1601.6310000000001</v>
      </c>
    </row>
    <row r="231" spans="1:15">
      <c r="A231" s="833">
        <v>2011</v>
      </c>
      <c r="B231" s="828" t="s">
        <v>39</v>
      </c>
      <c r="C231" s="828" t="s">
        <v>39</v>
      </c>
      <c r="D231" s="829">
        <v>1333.011</v>
      </c>
      <c r="E231" s="829">
        <v>5402.5079999999998</v>
      </c>
      <c r="F231" s="829">
        <v>1269.8910000000001</v>
      </c>
      <c r="G231" s="830">
        <v>8005.4110000000001</v>
      </c>
      <c r="H231" s="829">
        <v>0</v>
      </c>
      <c r="I231" s="829">
        <v>396.05309999999997</v>
      </c>
      <c r="J231" s="829">
        <v>4716.4960000000001</v>
      </c>
      <c r="K231" s="830">
        <v>5112.549</v>
      </c>
      <c r="L231" s="830">
        <v>13117.96</v>
      </c>
      <c r="M231" s="830">
        <v>6655.6819999999998</v>
      </c>
      <c r="N231" s="830">
        <v>6462.2780000000002</v>
      </c>
      <c r="O231" s="829">
        <v>1310.258</v>
      </c>
    </row>
    <row r="232" spans="1:15">
      <c r="A232" s="833">
        <v>2012</v>
      </c>
      <c r="B232" s="828" t="s">
        <v>0</v>
      </c>
      <c r="C232" s="828" t="s">
        <v>32</v>
      </c>
      <c r="D232" s="829">
        <v>261.33760000000001</v>
      </c>
      <c r="E232" s="829">
        <v>386.71469999999999</v>
      </c>
      <c r="F232" s="829">
        <v>82.174440000000004</v>
      </c>
      <c r="G232" s="830">
        <v>730.22670000000005</v>
      </c>
      <c r="H232" s="829">
        <v>0</v>
      </c>
      <c r="I232" s="829">
        <v>25.271370000000001</v>
      </c>
      <c r="J232" s="829">
        <v>322.154</v>
      </c>
      <c r="K232" s="830">
        <v>347.42540000000002</v>
      </c>
      <c r="L232" s="830">
        <v>1077.652</v>
      </c>
      <c r="M232" s="830">
        <v>472.31779999999998</v>
      </c>
      <c r="N232" s="830">
        <v>605.33439999999996</v>
      </c>
      <c r="O232" s="829">
        <v>202.41730000000001</v>
      </c>
    </row>
    <row r="233" spans="1:15">
      <c r="A233" s="833">
        <v>2012</v>
      </c>
      <c r="B233" s="828" t="s">
        <v>1</v>
      </c>
      <c r="C233" s="828" t="s">
        <v>38</v>
      </c>
      <c r="D233" s="829">
        <v>5094.5029999999997</v>
      </c>
      <c r="E233" s="829">
        <v>31032.39</v>
      </c>
      <c r="F233" s="829">
        <v>4903.6310000000003</v>
      </c>
      <c r="G233" s="830">
        <v>41030.53</v>
      </c>
      <c r="H233" s="829">
        <v>0</v>
      </c>
      <c r="I233" s="829">
        <v>1863.115</v>
      </c>
      <c r="J233" s="829">
        <v>7530.0619999999999</v>
      </c>
      <c r="K233" s="830">
        <v>9393.1769999999997</v>
      </c>
      <c r="L233" s="830">
        <v>50423.71</v>
      </c>
      <c r="M233" s="830">
        <v>24257.279999999999</v>
      </c>
      <c r="N233" s="830">
        <v>26166.43</v>
      </c>
      <c r="O233" s="829">
        <v>3918.3180000000002</v>
      </c>
    </row>
    <row r="234" spans="1:15">
      <c r="A234" s="833">
        <v>2012</v>
      </c>
      <c r="B234" s="828" t="s">
        <v>2</v>
      </c>
      <c r="C234" s="828" t="s">
        <v>37</v>
      </c>
      <c r="D234" s="829">
        <v>15521.36</v>
      </c>
      <c r="E234" s="829">
        <v>35157.910000000003</v>
      </c>
      <c r="F234" s="829">
        <v>7479.79</v>
      </c>
      <c r="G234" s="830">
        <v>58159.07</v>
      </c>
      <c r="H234" s="829">
        <v>14.08109</v>
      </c>
      <c r="I234" s="829">
        <v>3697.3690000000001</v>
      </c>
      <c r="J234" s="829">
        <v>38123.919999999998</v>
      </c>
      <c r="K234" s="830">
        <v>41835.370000000003</v>
      </c>
      <c r="L234" s="830">
        <v>99994.43</v>
      </c>
      <c r="M234" s="830">
        <v>55576.67</v>
      </c>
      <c r="N234" s="830">
        <v>44417.760000000002</v>
      </c>
      <c r="O234" s="829">
        <v>9947.7289999999994</v>
      </c>
    </row>
    <row r="235" spans="1:15">
      <c r="A235" s="833">
        <v>2012</v>
      </c>
      <c r="B235" s="828" t="s">
        <v>3</v>
      </c>
      <c r="C235" s="828" t="s">
        <v>34</v>
      </c>
      <c r="D235" s="829">
        <v>511.73579999999998</v>
      </c>
      <c r="E235" s="829">
        <v>15086.56</v>
      </c>
      <c r="F235" s="829">
        <v>1345.8150000000001</v>
      </c>
      <c r="G235" s="830">
        <v>16944.11</v>
      </c>
      <c r="H235" s="829">
        <v>0</v>
      </c>
      <c r="I235" s="829">
        <v>1591.5139999999999</v>
      </c>
      <c r="J235" s="829">
        <v>2442.777</v>
      </c>
      <c r="K235" s="830">
        <v>4034.2910000000002</v>
      </c>
      <c r="L235" s="830">
        <v>20978.400000000001</v>
      </c>
      <c r="M235" s="830">
        <v>14615.95</v>
      </c>
      <c r="N235" s="830">
        <v>6362.45</v>
      </c>
      <c r="O235" s="829">
        <v>1579.925</v>
      </c>
    </row>
    <row r="236" spans="1:15">
      <c r="A236" s="833">
        <v>2012</v>
      </c>
      <c r="B236" s="828" t="s">
        <v>4</v>
      </c>
      <c r="C236" s="828" t="s">
        <v>33</v>
      </c>
      <c r="D236" s="829">
        <v>10478.68</v>
      </c>
      <c r="E236" s="829">
        <v>3385.9650000000001</v>
      </c>
      <c r="F236" s="829">
        <v>4197.7870000000003</v>
      </c>
      <c r="G236" s="830">
        <v>18062.43</v>
      </c>
      <c r="H236" s="829">
        <v>0</v>
      </c>
      <c r="I236" s="829">
        <v>592.36289999999997</v>
      </c>
      <c r="J236" s="829">
        <v>14341.52</v>
      </c>
      <c r="K236" s="830">
        <v>14933.88</v>
      </c>
      <c r="L236" s="830">
        <v>32996.31</v>
      </c>
      <c r="M236" s="830">
        <v>26450.17</v>
      </c>
      <c r="N236" s="830">
        <v>6546.1459999999997</v>
      </c>
      <c r="O236" s="829">
        <v>1482.376</v>
      </c>
    </row>
    <row r="237" spans="1:15">
      <c r="A237" s="833">
        <v>2012</v>
      </c>
      <c r="B237" s="828" t="s">
        <v>5</v>
      </c>
      <c r="C237" s="828" t="s">
        <v>41</v>
      </c>
      <c r="D237" s="829">
        <v>389.44459999999998</v>
      </c>
      <c r="E237" s="829">
        <v>10113.1</v>
      </c>
      <c r="F237" s="829">
        <v>1936.297</v>
      </c>
      <c r="G237" s="830">
        <v>12438.84</v>
      </c>
      <c r="H237" s="829">
        <v>0</v>
      </c>
      <c r="I237" s="829">
        <v>1200.364</v>
      </c>
      <c r="J237" s="829">
        <v>3388.8150000000001</v>
      </c>
      <c r="K237" s="830">
        <v>4589.1790000000001</v>
      </c>
      <c r="L237" s="830">
        <v>17028.02</v>
      </c>
      <c r="M237" s="830">
        <v>10192.98</v>
      </c>
      <c r="N237" s="830">
        <v>6835.0339999999997</v>
      </c>
      <c r="O237" s="829">
        <v>1970.758</v>
      </c>
    </row>
    <row r="238" spans="1:15">
      <c r="A238" s="833">
        <v>2012</v>
      </c>
      <c r="B238" s="828" t="s">
        <v>7</v>
      </c>
      <c r="C238" s="828" t="s">
        <v>42</v>
      </c>
      <c r="D238" s="829">
        <v>2851.473</v>
      </c>
      <c r="E238" s="829">
        <v>3117.8090000000002</v>
      </c>
      <c r="F238" s="829">
        <v>1242.7650000000001</v>
      </c>
      <c r="G238" s="830">
        <v>7212.0469999999996</v>
      </c>
      <c r="H238" s="829">
        <v>0</v>
      </c>
      <c r="I238" s="829">
        <v>645.11130000000003</v>
      </c>
      <c r="J238" s="829">
        <v>5087.9719999999998</v>
      </c>
      <c r="K238" s="830">
        <v>5733.0829999999996</v>
      </c>
      <c r="L238" s="830">
        <v>12945.13</v>
      </c>
      <c r="M238" s="830">
        <v>7998.5990000000002</v>
      </c>
      <c r="N238" s="830">
        <v>4946.5309999999999</v>
      </c>
      <c r="O238" s="829">
        <v>1094.3009999999999</v>
      </c>
    </row>
    <row r="239" spans="1:15">
      <c r="A239" s="833">
        <v>2012</v>
      </c>
      <c r="B239" s="828" t="s">
        <v>8</v>
      </c>
      <c r="C239" s="828" t="s">
        <v>36</v>
      </c>
      <c r="D239" s="829">
        <v>13.14588</v>
      </c>
      <c r="E239" s="829">
        <v>120.749</v>
      </c>
      <c r="F239" s="829">
        <v>81.163089999999997</v>
      </c>
      <c r="G239" s="830">
        <v>215.05789999999999</v>
      </c>
      <c r="H239" s="829">
        <v>0</v>
      </c>
      <c r="I239" s="829">
        <v>13.05599</v>
      </c>
      <c r="J239" s="829">
        <v>60.030389999999997</v>
      </c>
      <c r="K239" s="830">
        <v>73.086380000000005</v>
      </c>
      <c r="L239" s="830">
        <v>288.14429999999999</v>
      </c>
      <c r="M239" s="830">
        <v>112.8496</v>
      </c>
      <c r="N239" s="830">
        <v>175.29470000000001</v>
      </c>
      <c r="O239" s="829">
        <v>47.561360000000001</v>
      </c>
    </row>
    <row r="240" spans="1:15">
      <c r="A240" s="833">
        <v>2012</v>
      </c>
      <c r="B240" s="828" t="s">
        <v>9</v>
      </c>
      <c r="C240" s="828" t="s">
        <v>35</v>
      </c>
      <c r="D240" s="829">
        <v>18.776029999999999</v>
      </c>
      <c r="E240" s="829">
        <v>7876.4139999999998</v>
      </c>
      <c r="F240" s="829">
        <v>37550.51</v>
      </c>
      <c r="G240" s="830">
        <v>45445.7</v>
      </c>
      <c r="H240" s="829">
        <v>710.28</v>
      </c>
      <c r="I240" s="829">
        <v>2493.8440000000001</v>
      </c>
      <c r="J240" s="829">
        <v>912726.5</v>
      </c>
      <c r="K240" s="830">
        <v>915930.6</v>
      </c>
      <c r="L240" s="830">
        <v>961376.3</v>
      </c>
      <c r="M240" s="830">
        <v>863838.8</v>
      </c>
      <c r="N240" s="830">
        <v>97537.59</v>
      </c>
      <c r="O240" s="829">
        <v>15948.76</v>
      </c>
    </row>
    <row r="241" spans="1:15">
      <c r="A241" s="833">
        <v>2012</v>
      </c>
      <c r="B241" s="828" t="s">
        <v>10</v>
      </c>
      <c r="C241" s="828" t="s">
        <v>40</v>
      </c>
      <c r="D241" s="829">
        <v>18917.060000000001</v>
      </c>
      <c r="E241" s="829">
        <v>1871.7170000000001</v>
      </c>
      <c r="F241" s="829">
        <v>787.51149999999996</v>
      </c>
      <c r="G241" s="830">
        <v>21576.29</v>
      </c>
      <c r="H241" s="829">
        <v>0</v>
      </c>
      <c r="I241" s="829">
        <v>814.30050000000006</v>
      </c>
      <c r="J241" s="829">
        <v>7091.5079999999998</v>
      </c>
      <c r="K241" s="830">
        <v>7905.808</v>
      </c>
      <c r="L241" s="830">
        <v>29482.09</v>
      </c>
      <c r="M241" s="830">
        <v>21686.36</v>
      </c>
      <c r="N241" s="830">
        <v>7795.7340000000004</v>
      </c>
      <c r="O241" s="829">
        <v>1661.51</v>
      </c>
    </row>
    <row r="242" spans="1:15">
      <c r="A242" s="833">
        <v>2012</v>
      </c>
      <c r="B242" s="828" t="s">
        <v>39</v>
      </c>
      <c r="C242" s="828" t="s">
        <v>39</v>
      </c>
      <c r="D242" s="829">
        <v>1452.087</v>
      </c>
      <c r="E242" s="829">
        <v>6314.7650000000003</v>
      </c>
      <c r="F242" s="829">
        <v>1580.5519999999999</v>
      </c>
      <c r="G242" s="830">
        <v>9347.4030000000002</v>
      </c>
      <c r="H242" s="829">
        <v>0</v>
      </c>
      <c r="I242" s="829">
        <v>448.71850000000001</v>
      </c>
      <c r="J242" s="829">
        <v>5314.6869999999999</v>
      </c>
      <c r="K242" s="830">
        <v>5763.4049999999997</v>
      </c>
      <c r="L242" s="830">
        <v>15110.81</v>
      </c>
      <c r="M242" s="830">
        <v>7939.7460000000001</v>
      </c>
      <c r="N242" s="830">
        <v>7171.0640000000003</v>
      </c>
      <c r="O242" s="829">
        <v>1476.31</v>
      </c>
    </row>
    <row r="243" spans="1:15">
      <c r="A243" s="833">
        <v>2013</v>
      </c>
      <c r="B243" s="828" t="s">
        <v>0</v>
      </c>
      <c r="C243" s="828" t="s">
        <v>32</v>
      </c>
      <c r="D243" s="829">
        <v>287.15809999999999</v>
      </c>
      <c r="E243" s="829">
        <v>467.78879999999998</v>
      </c>
      <c r="F243" s="829">
        <v>99.432689999999994</v>
      </c>
      <c r="G243" s="830">
        <v>854.37959999999998</v>
      </c>
      <c r="H243" s="829">
        <v>0</v>
      </c>
      <c r="I243" s="829">
        <v>29.278279999999999</v>
      </c>
      <c r="J243" s="829">
        <v>312.11599999999999</v>
      </c>
      <c r="K243" s="830">
        <v>341.39429999999999</v>
      </c>
      <c r="L243" s="830">
        <v>1195.7739999999999</v>
      </c>
      <c r="M243" s="830">
        <v>560.44100000000003</v>
      </c>
      <c r="N243" s="830">
        <v>635.33280000000002</v>
      </c>
      <c r="O243" s="829">
        <v>211.49029999999999</v>
      </c>
    </row>
    <row r="244" spans="1:15">
      <c r="A244" s="833">
        <v>2013</v>
      </c>
      <c r="B244" s="828" t="s">
        <v>1</v>
      </c>
      <c r="C244" s="828" t="s">
        <v>38</v>
      </c>
      <c r="D244" s="829">
        <v>5262.7340000000004</v>
      </c>
      <c r="E244" s="829">
        <v>34301.050000000003</v>
      </c>
      <c r="F244" s="829">
        <v>6014.7389999999996</v>
      </c>
      <c r="G244" s="830">
        <v>45578.52</v>
      </c>
      <c r="H244" s="829">
        <v>0</v>
      </c>
      <c r="I244" s="829">
        <v>2608.1799999999998</v>
      </c>
      <c r="J244" s="829">
        <v>7948.2839999999997</v>
      </c>
      <c r="K244" s="830">
        <v>10556.46</v>
      </c>
      <c r="L244" s="830">
        <v>56134.99</v>
      </c>
      <c r="M244" s="830">
        <v>27421.75</v>
      </c>
      <c r="N244" s="830">
        <v>28713.23</v>
      </c>
      <c r="O244" s="829">
        <v>4433.6850000000004</v>
      </c>
    </row>
    <row r="245" spans="1:15">
      <c r="A245" s="833">
        <v>2013</v>
      </c>
      <c r="B245" s="828" t="s">
        <v>2</v>
      </c>
      <c r="C245" s="828" t="s">
        <v>37</v>
      </c>
      <c r="D245" s="829">
        <v>16657.34</v>
      </c>
      <c r="E245" s="829">
        <v>39654.879999999997</v>
      </c>
      <c r="F245" s="829">
        <v>8913.0779999999995</v>
      </c>
      <c r="G245" s="830">
        <v>65225.3</v>
      </c>
      <c r="H245" s="829">
        <v>11.91592</v>
      </c>
      <c r="I245" s="829">
        <v>4334.585</v>
      </c>
      <c r="J245" s="829">
        <v>43025.21</v>
      </c>
      <c r="K245" s="830">
        <v>47371.72</v>
      </c>
      <c r="L245" s="830">
        <v>112597</v>
      </c>
      <c r="M245" s="830">
        <v>63293.39</v>
      </c>
      <c r="N245" s="830">
        <v>49303.62</v>
      </c>
      <c r="O245" s="829">
        <v>10821.85</v>
      </c>
    </row>
    <row r="246" spans="1:15">
      <c r="A246" s="833">
        <v>2013</v>
      </c>
      <c r="B246" s="828" t="s">
        <v>3</v>
      </c>
      <c r="C246" s="828" t="s">
        <v>34</v>
      </c>
      <c r="D246" s="829">
        <v>484.76429999999999</v>
      </c>
      <c r="E246" s="829">
        <v>16683.419999999998</v>
      </c>
      <c r="F246" s="829">
        <v>1493.913</v>
      </c>
      <c r="G246" s="830">
        <v>18662.099999999999</v>
      </c>
      <c r="H246" s="829">
        <v>0</v>
      </c>
      <c r="I246" s="829">
        <v>1867.848</v>
      </c>
      <c r="J246" s="829">
        <v>2769.87</v>
      </c>
      <c r="K246" s="830">
        <v>4637.7169999999996</v>
      </c>
      <c r="L246" s="830">
        <v>23299.82</v>
      </c>
      <c r="M246" s="830">
        <v>15667.85</v>
      </c>
      <c r="N246" s="830">
        <v>7631.9660000000003</v>
      </c>
      <c r="O246" s="829">
        <v>1783.799</v>
      </c>
    </row>
    <row r="247" spans="1:15">
      <c r="A247" s="833">
        <v>2013</v>
      </c>
      <c r="B247" s="828" t="s">
        <v>4</v>
      </c>
      <c r="C247" s="828" t="s">
        <v>33</v>
      </c>
      <c r="D247" s="829">
        <v>12500.88</v>
      </c>
      <c r="E247" s="829">
        <v>3679.2150000000001</v>
      </c>
      <c r="F247" s="829">
        <v>5179.4380000000001</v>
      </c>
      <c r="G247" s="830">
        <v>21359.54</v>
      </c>
      <c r="H247" s="829">
        <v>0</v>
      </c>
      <c r="I247" s="829">
        <v>656.08259999999996</v>
      </c>
      <c r="J247" s="829">
        <v>16430.759999999998</v>
      </c>
      <c r="K247" s="830">
        <v>17086.84</v>
      </c>
      <c r="L247" s="830">
        <v>38446.379999999997</v>
      </c>
      <c r="M247" s="830">
        <v>31020.34</v>
      </c>
      <c r="N247" s="830">
        <v>7426.0410000000002</v>
      </c>
      <c r="O247" s="829">
        <v>1533.6410000000001</v>
      </c>
    </row>
    <row r="248" spans="1:15">
      <c r="A248" s="833">
        <v>2013</v>
      </c>
      <c r="B248" s="828" t="s">
        <v>5</v>
      </c>
      <c r="C248" s="828" t="s">
        <v>41</v>
      </c>
      <c r="D248" s="829">
        <v>447.30520000000001</v>
      </c>
      <c r="E248" s="829">
        <v>10847.35</v>
      </c>
      <c r="F248" s="829">
        <v>2186.6280000000002</v>
      </c>
      <c r="G248" s="830">
        <v>13481.28</v>
      </c>
      <c r="H248" s="829">
        <v>0</v>
      </c>
      <c r="I248" s="829">
        <v>1333.8889999999999</v>
      </c>
      <c r="J248" s="829">
        <v>3577.6889999999999</v>
      </c>
      <c r="K248" s="830">
        <v>4911.5780000000004</v>
      </c>
      <c r="L248" s="830">
        <v>18392.86</v>
      </c>
      <c r="M248" s="830">
        <v>11281.45</v>
      </c>
      <c r="N248" s="830">
        <v>7111.4040000000005</v>
      </c>
      <c r="O248" s="829">
        <v>2156.924</v>
      </c>
    </row>
    <row r="249" spans="1:15">
      <c r="A249" s="833">
        <v>2013</v>
      </c>
      <c r="B249" s="828" t="s">
        <v>7</v>
      </c>
      <c r="C249" s="828" t="s">
        <v>42</v>
      </c>
      <c r="D249" s="829">
        <v>3147.3539999999998</v>
      </c>
      <c r="E249" s="829">
        <v>3409.4589999999998</v>
      </c>
      <c r="F249" s="829">
        <v>1366.623</v>
      </c>
      <c r="G249" s="830">
        <v>7923.4359999999997</v>
      </c>
      <c r="H249" s="829">
        <v>0</v>
      </c>
      <c r="I249" s="829">
        <v>746.67259999999999</v>
      </c>
      <c r="J249" s="829">
        <v>5640.759</v>
      </c>
      <c r="K249" s="830">
        <v>6387.4319999999998</v>
      </c>
      <c r="L249" s="830">
        <v>14310.87</v>
      </c>
      <c r="M249" s="830">
        <v>8951.723</v>
      </c>
      <c r="N249" s="830">
        <v>5359.1450000000004</v>
      </c>
      <c r="O249" s="829">
        <v>1138.4469999999999</v>
      </c>
    </row>
    <row r="250" spans="1:15">
      <c r="A250" s="833">
        <v>2013</v>
      </c>
      <c r="B250" s="828" t="s">
        <v>8</v>
      </c>
      <c r="C250" s="828" t="s">
        <v>36</v>
      </c>
      <c r="D250" s="829">
        <v>25.288409999999999</v>
      </c>
      <c r="E250" s="829">
        <v>161.76050000000001</v>
      </c>
      <c r="F250" s="829">
        <v>81.421490000000006</v>
      </c>
      <c r="G250" s="830">
        <v>268.47039999999998</v>
      </c>
      <c r="H250" s="829">
        <v>0</v>
      </c>
      <c r="I250" s="829">
        <v>10.65997</v>
      </c>
      <c r="J250" s="829">
        <v>57.851030000000002</v>
      </c>
      <c r="K250" s="830">
        <v>68.510999999999996</v>
      </c>
      <c r="L250" s="830">
        <v>336.98140000000001</v>
      </c>
      <c r="M250" s="830">
        <v>159.8005</v>
      </c>
      <c r="N250" s="830">
        <v>177.18090000000001</v>
      </c>
      <c r="O250" s="829">
        <v>53.476970000000001</v>
      </c>
    </row>
    <row r="251" spans="1:15">
      <c r="A251" s="833">
        <v>2013</v>
      </c>
      <c r="B251" s="828" t="s">
        <v>9</v>
      </c>
      <c r="C251" s="828" t="s">
        <v>35</v>
      </c>
      <c r="D251" s="829">
        <v>27.487089999999998</v>
      </c>
      <c r="E251" s="829">
        <v>9045.366</v>
      </c>
      <c r="F251" s="829">
        <v>54351.23</v>
      </c>
      <c r="G251" s="830">
        <v>63424.09</v>
      </c>
      <c r="H251" s="829">
        <v>875.99009999999998</v>
      </c>
      <c r="I251" s="829">
        <v>3209.0239999999999</v>
      </c>
      <c r="J251" s="829">
        <v>1011748</v>
      </c>
      <c r="K251" s="830">
        <v>1015833</v>
      </c>
      <c r="L251" s="830">
        <v>1079257</v>
      </c>
      <c r="M251" s="830">
        <v>957612.4</v>
      </c>
      <c r="N251" s="830">
        <v>121644.5</v>
      </c>
      <c r="O251" s="829">
        <v>16228.11</v>
      </c>
    </row>
    <row r="252" spans="1:15">
      <c r="A252" s="833">
        <v>2013</v>
      </c>
      <c r="B252" s="828" t="s">
        <v>10</v>
      </c>
      <c r="C252" s="828" t="s">
        <v>40</v>
      </c>
      <c r="D252" s="829">
        <v>23708.66</v>
      </c>
      <c r="E252" s="829">
        <v>2514.933</v>
      </c>
      <c r="F252" s="829">
        <v>1043.059</v>
      </c>
      <c r="G252" s="830">
        <v>27266.65</v>
      </c>
      <c r="H252" s="829">
        <v>0</v>
      </c>
      <c r="I252" s="829">
        <v>989.62660000000005</v>
      </c>
      <c r="J252" s="829">
        <v>8343.6409999999996</v>
      </c>
      <c r="K252" s="830">
        <v>9333.2669999999998</v>
      </c>
      <c r="L252" s="830">
        <v>36599.919999999998</v>
      </c>
      <c r="M252" s="830">
        <v>27271.15</v>
      </c>
      <c r="N252" s="830">
        <v>9328.7620000000006</v>
      </c>
      <c r="O252" s="829">
        <v>1713.646</v>
      </c>
    </row>
    <row r="253" spans="1:15">
      <c r="A253" s="833">
        <v>2013</v>
      </c>
      <c r="B253" s="828" t="s">
        <v>39</v>
      </c>
      <c r="C253" s="828" t="s">
        <v>39</v>
      </c>
      <c r="D253" s="829">
        <v>1764.643</v>
      </c>
      <c r="E253" s="829">
        <v>6767.9759999999997</v>
      </c>
      <c r="F253" s="829">
        <v>2071.402</v>
      </c>
      <c r="G253" s="830">
        <v>10604.02</v>
      </c>
      <c r="H253" s="829">
        <v>0</v>
      </c>
      <c r="I253" s="829">
        <v>515.27499999999998</v>
      </c>
      <c r="J253" s="829">
        <v>6173.83</v>
      </c>
      <c r="K253" s="830">
        <v>6689.1040000000003</v>
      </c>
      <c r="L253" s="830">
        <v>17293.13</v>
      </c>
      <c r="M253" s="830">
        <v>9183.241</v>
      </c>
      <c r="N253" s="830">
        <v>8109.8850000000002</v>
      </c>
      <c r="O253" s="829">
        <v>1648.5050000000001</v>
      </c>
    </row>
  </sheetData>
  <sortState ref="A2:L251">
    <sortCondition ref="A2:A251"/>
    <sortCondition ref="B2:B251"/>
  </sortState>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Q253"/>
  <sheetViews>
    <sheetView workbookViewId="0">
      <pane xSplit="3" ySplit="4" topLeftCell="D37" activePane="bottomRight" state="frozen"/>
      <selection pane="topRight" activeCell="D1" sqref="D1"/>
      <selection pane="bottomLeft" activeCell="A5" sqref="A5"/>
      <selection pane="bottomRight"/>
    </sheetView>
  </sheetViews>
  <sheetFormatPr defaultRowHeight="15"/>
  <cols>
    <col min="1" max="1" width="9.42578125" bestFit="1" customWidth="1"/>
    <col min="3" max="3" width="18" customWidth="1"/>
    <col min="4" max="9" width="9.42578125" bestFit="1" customWidth="1"/>
    <col min="10" max="10" width="11.28515625" bestFit="1" customWidth="1"/>
    <col min="11" max="15" width="9.42578125" bestFit="1" customWidth="1"/>
    <col min="16" max="17" width="9.28515625" style="29" bestFit="1" customWidth="1"/>
  </cols>
  <sheetData>
    <row r="1" spans="1:17" s="27" customFormat="1" ht="19.5">
      <c r="A1" s="835" t="s">
        <v>99</v>
      </c>
      <c r="B1" s="8"/>
      <c r="C1" s="8"/>
      <c r="D1" s="826"/>
      <c r="E1" s="826"/>
      <c r="F1" s="826"/>
      <c r="G1" s="23"/>
      <c r="H1" s="826"/>
      <c r="I1" s="826"/>
      <c r="J1" s="826"/>
      <c r="K1" s="23"/>
      <c r="L1" s="23"/>
      <c r="M1" s="23"/>
      <c r="N1" s="23"/>
      <c r="O1" s="826"/>
      <c r="P1" s="9"/>
      <c r="Q1" s="9"/>
    </row>
    <row r="2" spans="1:17" s="27" customFormat="1">
      <c r="A2" s="825" t="s">
        <v>100</v>
      </c>
      <c r="B2" s="8"/>
      <c r="C2" s="8"/>
      <c r="D2" s="826"/>
      <c r="E2" s="826"/>
      <c r="F2" s="826"/>
      <c r="G2" s="23"/>
      <c r="H2" s="826"/>
      <c r="I2" s="826"/>
      <c r="J2" s="826"/>
      <c r="K2" s="23"/>
      <c r="L2" s="23"/>
      <c r="M2" s="23"/>
      <c r="N2" s="23"/>
      <c r="O2" s="826"/>
      <c r="P2" s="9"/>
      <c r="Q2" s="9"/>
    </row>
    <row r="3" spans="1:17" s="27" customFormat="1">
      <c r="A3" s="827" t="s">
        <v>98</v>
      </c>
      <c r="B3" s="828"/>
      <c r="C3" s="828"/>
      <c r="D3" s="829"/>
      <c r="E3" s="829"/>
      <c r="F3" s="829"/>
      <c r="G3" s="830"/>
      <c r="H3" s="829"/>
      <c r="I3" s="829"/>
      <c r="J3" s="829"/>
      <c r="K3" s="830"/>
      <c r="L3" s="830"/>
      <c r="M3" s="830"/>
      <c r="N3" s="830"/>
      <c r="O3" s="829"/>
      <c r="P3" s="9"/>
      <c r="Q3" s="9"/>
    </row>
    <row r="4" spans="1:17" s="28" customFormat="1" ht="75">
      <c r="A4" s="831" t="s">
        <v>60</v>
      </c>
      <c r="B4" s="248" t="s">
        <v>58</v>
      </c>
      <c r="C4" s="248" t="s">
        <v>59</v>
      </c>
      <c r="D4" s="832" t="s">
        <v>44</v>
      </c>
      <c r="E4" s="832" t="s">
        <v>48</v>
      </c>
      <c r="F4" s="832" t="s">
        <v>46</v>
      </c>
      <c r="G4" s="263" t="s">
        <v>51</v>
      </c>
      <c r="H4" s="832" t="s">
        <v>61</v>
      </c>
      <c r="I4" s="832" t="s">
        <v>62</v>
      </c>
      <c r="J4" s="832" t="s">
        <v>63</v>
      </c>
      <c r="K4" s="263" t="s">
        <v>79</v>
      </c>
      <c r="L4" s="263" t="s">
        <v>55</v>
      </c>
      <c r="M4" s="263" t="s">
        <v>57</v>
      </c>
      <c r="N4" s="263" t="s">
        <v>81</v>
      </c>
      <c r="O4" s="832" t="s">
        <v>80</v>
      </c>
      <c r="P4" s="832" t="s">
        <v>216</v>
      </c>
      <c r="Q4" s="832" t="s">
        <v>216</v>
      </c>
    </row>
    <row r="5" spans="1:17">
      <c r="A5" s="833">
        <v>1993</v>
      </c>
      <c r="B5" s="828" t="s">
        <v>0</v>
      </c>
      <c r="C5" s="828" t="s">
        <v>32</v>
      </c>
      <c r="D5" s="829">
        <v>0.36442750000000002</v>
      </c>
      <c r="E5" s="829">
        <v>1.8317889999999999</v>
      </c>
      <c r="F5" s="829">
        <v>8.3848400000000003E-2</v>
      </c>
      <c r="G5" s="830">
        <v>2.280065</v>
      </c>
      <c r="H5" s="829">
        <v>0</v>
      </c>
      <c r="I5" s="829">
        <v>0</v>
      </c>
      <c r="J5" s="829">
        <v>0.69349190000000005</v>
      </c>
      <c r="K5" s="830">
        <v>0.69349190000000005</v>
      </c>
      <c r="L5" s="830">
        <v>2.973557</v>
      </c>
      <c r="M5" s="830">
        <v>1.189732</v>
      </c>
      <c r="N5" s="830">
        <v>1.7838240000000001</v>
      </c>
      <c r="O5" s="834">
        <v>1.0780529999999999</v>
      </c>
      <c r="P5" s="69">
        <f>K5/L5</f>
        <v>0.23321964233408005</v>
      </c>
      <c r="Q5" s="9"/>
    </row>
    <row r="6" spans="1:17">
      <c r="A6" s="833">
        <v>1994</v>
      </c>
      <c r="B6" s="828" t="s">
        <v>0</v>
      </c>
      <c r="C6" s="828" t="s">
        <v>32</v>
      </c>
      <c r="D6" s="829">
        <v>0</v>
      </c>
      <c r="E6" s="829">
        <v>8.9950000000000002E-2</v>
      </c>
      <c r="F6" s="829">
        <v>1.80193</v>
      </c>
      <c r="G6" s="830">
        <v>1.89188</v>
      </c>
      <c r="H6" s="829">
        <v>0</v>
      </c>
      <c r="I6" s="829">
        <v>0</v>
      </c>
      <c r="J6" s="829">
        <v>1.84588</v>
      </c>
      <c r="K6" s="830">
        <v>1.84588</v>
      </c>
      <c r="L6" s="830">
        <v>3.7377600000000002</v>
      </c>
      <c r="M6" s="830">
        <v>1.05745</v>
      </c>
      <c r="N6" s="830">
        <v>2.68031</v>
      </c>
      <c r="O6" s="834">
        <v>1.37805</v>
      </c>
      <c r="P6" s="69">
        <f t="shared" ref="P6:P69" si="0">K6/L6</f>
        <v>0.49384658191002095</v>
      </c>
      <c r="Q6" s="9"/>
    </row>
    <row r="7" spans="1:17">
      <c r="A7" s="833">
        <v>1995</v>
      </c>
      <c r="B7" s="828" t="s">
        <v>0</v>
      </c>
      <c r="C7" s="828" t="s">
        <v>32</v>
      </c>
      <c r="D7" s="829">
        <v>0.47829820000000001</v>
      </c>
      <c r="E7" s="829">
        <v>2.629006</v>
      </c>
      <c r="F7" s="829">
        <v>7.7813800000000002E-2</v>
      </c>
      <c r="G7" s="830">
        <v>3.1851180000000001</v>
      </c>
      <c r="H7" s="829">
        <v>0</v>
      </c>
      <c r="I7" s="829">
        <v>0</v>
      </c>
      <c r="J7" s="829">
        <v>0.7708779</v>
      </c>
      <c r="K7" s="830">
        <v>0.7708779</v>
      </c>
      <c r="L7" s="830">
        <v>3.9559959999999998</v>
      </c>
      <c r="M7" s="830">
        <v>1.3930929999999999</v>
      </c>
      <c r="N7" s="830">
        <v>2.5629029999999999</v>
      </c>
      <c r="O7" s="834">
        <v>1.378053</v>
      </c>
      <c r="P7" s="69">
        <f t="shared" si="0"/>
        <v>0.19486316467458512</v>
      </c>
      <c r="Q7" s="9"/>
    </row>
    <row r="8" spans="1:17">
      <c r="A8" s="833">
        <v>1996</v>
      </c>
      <c r="B8" s="828" t="s">
        <v>0</v>
      </c>
      <c r="C8" s="828" t="s">
        <v>32</v>
      </c>
      <c r="D8" s="829">
        <v>11.37111</v>
      </c>
      <c r="E8" s="829">
        <v>9.2905149999999992</v>
      </c>
      <c r="F8" s="829">
        <v>1.786416</v>
      </c>
      <c r="G8" s="830">
        <v>22.448039999999999</v>
      </c>
      <c r="H8" s="829">
        <v>0</v>
      </c>
      <c r="I8" s="829">
        <v>0</v>
      </c>
      <c r="J8" s="829">
        <v>19.17529</v>
      </c>
      <c r="K8" s="830">
        <v>19.17529</v>
      </c>
      <c r="L8" s="830">
        <v>41.623330000000003</v>
      </c>
      <c r="M8" s="830">
        <v>19.499320000000001</v>
      </c>
      <c r="N8" s="830">
        <v>22.124009999999998</v>
      </c>
      <c r="O8" s="829">
        <v>6.1489039999999999</v>
      </c>
      <c r="P8" s="69">
        <f t="shared" si="0"/>
        <v>0.46068611040971491</v>
      </c>
      <c r="Q8" s="9"/>
    </row>
    <row r="9" spans="1:17">
      <c r="A9" s="833">
        <v>1997</v>
      </c>
      <c r="B9" s="828" t="s">
        <v>0</v>
      </c>
      <c r="C9" s="828" t="s">
        <v>32</v>
      </c>
      <c r="D9" s="829">
        <v>11.173629999999999</v>
      </c>
      <c r="E9" s="829">
        <v>20.649460000000001</v>
      </c>
      <c r="F9" s="829">
        <v>6.691217</v>
      </c>
      <c r="G9" s="830">
        <v>38.514310000000002</v>
      </c>
      <c r="H9" s="829">
        <v>0</v>
      </c>
      <c r="I9" s="829">
        <v>0</v>
      </c>
      <c r="J9" s="829">
        <v>41.402500000000003</v>
      </c>
      <c r="K9" s="830">
        <v>41.402500000000003</v>
      </c>
      <c r="L9" s="830">
        <v>79.916809999999998</v>
      </c>
      <c r="M9" s="830">
        <v>29.555730000000001</v>
      </c>
      <c r="N9" s="830">
        <v>50.361080000000001</v>
      </c>
      <c r="O9" s="829">
        <v>14.090999999999999</v>
      </c>
      <c r="P9" s="69">
        <f t="shared" si="0"/>
        <v>0.51806997801839194</v>
      </c>
      <c r="Q9" s="9"/>
    </row>
    <row r="10" spans="1:17">
      <c r="A10" s="833">
        <v>1998</v>
      </c>
      <c r="B10" s="828" t="s">
        <v>0</v>
      </c>
      <c r="C10" s="828" t="s">
        <v>32</v>
      </c>
      <c r="D10" s="829">
        <v>14.22453</v>
      </c>
      <c r="E10" s="829">
        <v>34.66863</v>
      </c>
      <c r="F10" s="829">
        <v>9.1548499999999997</v>
      </c>
      <c r="G10" s="830">
        <v>58.048020000000001</v>
      </c>
      <c r="H10" s="829">
        <v>0</v>
      </c>
      <c r="I10" s="829">
        <v>4.7044059999999996</v>
      </c>
      <c r="J10" s="829">
        <v>46.717210000000001</v>
      </c>
      <c r="K10" s="830">
        <v>51.421619999999997</v>
      </c>
      <c r="L10" s="830">
        <v>109.4696</v>
      </c>
      <c r="M10" s="830">
        <v>48.799759999999999</v>
      </c>
      <c r="N10" s="830">
        <v>60.66986</v>
      </c>
      <c r="O10" s="829">
        <v>21.544589999999999</v>
      </c>
      <c r="P10" s="69">
        <f t="shared" si="0"/>
        <v>0.46973424585455686</v>
      </c>
      <c r="Q10" s="9"/>
    </row>
    <row r="11" spans="1:17">
      <c r="A11" s="833">
        <v>1999</v>
      </c>
      <c r="B11" s="828" t="s">
        <v>0</v>
      </c>
      <c r="C11" s="828" t="s">
        <v>32</v>
      </c>
      <c r="D11" s="829">
        <v>16.30939</v>
      </c>
      <c r="E11" s="829">
        <v>49.480379999999997</v>
      </c>
      <c r="F11" s="829">
        <v>10.52079</v>
      </c>
      <c r="G11" s="830">
        <v>76.310559999999995</v>
      </c>
      <c r="H11" s="829">
        <v>0</v>
      </c>
      <c r="I11" s="829">
        <v>5.862692</v>
      </c>
      <c r="J11" s="829">
        <v>44.983879999999999</v>
      </c>
      <c r="K11" s="830">
        <v>50.84657</v>
      </c>
      <c r="L11" s="830">
        <v>127.1571</v>
      </c>
      <c r="M11" s="830">
        <v>59.711680000000001</v>
      </c>
      <c r="N11" s="830">
        <v>67.445449999999994</v>
      </c>
      <c r="O11" s="829">
        <v>27.826840000000001</v>
      </c>
      <c r="P11" s="69">
        <f t="shared" si="0"/>
        <v>0.39987204804135984</v>
      </c>
      <c r="Q11" s="9"/>
    </row>
    <row r="12" spans="1:17">
      <c r="A12" s="833">
        <v>2000</v>
      </c>
      <c r="B12" s="828" t="s">
        <v>0</v>
      </c>
      <c r="C12" s="828" t="s">
        <v>32</v>
      </c>
      <c r="D12" s="829">
        <v>18.933949999999999</v>
      </c>
      <c r="E12" s="829">
        <v>54.79195</v>
      </c>
      <c r="F12" s="829">
        <v>22.832999999999998</v>
      </c>
      <c r="G12" s="830">
        <v>96.558899999999994</v>
      </c>
      <c r="H12" s="829">
        <v>0</v>
      </c>
      <c r="I12" s="829">
        <v>9.4835119999999993</v>
      </c>
      <c r="J12" s="829">
        <v>59.715850000000003</v>
      </c>
      <c r="K12" s="830">
        <v>69.199359999999999</v>
      </c>
      <c r="L12" s="830">
        <v>165.75829999999999</v>
      </c>
      <c r="M12" s="830">
        <v>74.691680000000005</v>
      </c>
      <c r="N12" s="830">
        <v>91.066569999999999</v>
      </c>
      <c r="O12" s="829">
        <v>38.900959999999998</v>
      </c>
      <c r="P12" s="69">
        <f t="shared" si="0"/>
        <v>0.41747146296746529</v>
      </c>
      <c r="Q12" s="9"/>
    </row>
    <row r="13" spans="1:17">
      <c r="A13" s="833">
        <v>2001</v>
      </c>
      <c r="B13" s="828" t="s">
        <v>0</v>
      </c>
      <c r="C13" s="828" t="s">
        <v>32</v>
      </c>
      <c r="D13" s="829">
        <v>20.692990000000002</v>
      </c>
      <c r="E13" s="829">
        <v>42.92389</v>
      </c>
      <c r="F13" s="829">
        <v>19.0425</v>
      </c>
      <c r="G13" s="830">
        <v>82.659369999999996</v>
      </c>
      <c r="H13" s="829">
        <v>0</v>
      </c>
      <c r="I13" s="829">
        <v>11.329599999999999</v>
      </c>
      <c r="J13" s="829">
        <v>80.678920000000005</v>
      </c>
      <c r="K13" s="830">
        <v>92.008520000000004</v>
      </c>
      <c r="L13" s="830">
        <v>174.6679</v>
      </c>
      <c r="M13" s="830">
        <v>78.464489999999998</v>
      </c>
      <c r="N13" s="830">
        <v>96.203400000000002</v>
      </c>
      <c r="O13" s="829">
        <v>44.600050000000003</v>
      </c>
      <c r="P13" s="69">
        <f t="shared" si="0"/>
        <v>0.52676261637083865</v>
      </c>
      <c r="Q13" s="9"/>
    </row>
    <row r="14" spans="1:17">
      <c r="A14" s="833">
        <v>2002</v>
      </c>
      <c r="B14" s="828" t="s">
        <v>0</v>
      </c>
      <c r="C14" s="828" t="s">
        <v>32</v>
      </c>
      <c r="D14" s="829">
        <v>26.679310000000001</v>
      </c>
      <c r="E14" s="829">
        <v>66.687899999999999</v>
      </c>
      <c r="F14" s="829">
        <v>24.592390000000002</v>
      </c>
      <c r="G14" s="830">
        <v>117.95959999999999</v>
      </c>
      <c r="H14" s="829">
        <v>0</v>
      </c>
      <c r="I14" s="829">
        <v>16.680759999999999</v>
      </c>
      <c r="J14" s="829">
        <v>113.7373</v>
      </c>
      <c r="K14" s="830">
        <v>130.41800000000001</v>
      </c>
      <c r="L14" s="830">
        <v>248.3776</v>
      </c>
      <c r="M14" s="830">
        <v>116.3681</v>
      </c>
      <c r="N14" s="830">
        <v>132.0095</v>
      </c>
      <c r="O14" s="829">
        <v>61.29965</v>
      </c>
      <c r="P14" s="69">
        <f t="shared" si="0"/>
        <v>0.52507955628848979</v>
      </c>
      <c r="Q14" s="9"/>
    </row>
    <row r="15" spans="1:17">
      <c r="A15" s="833">
        <v>2003</v>
      </c>
      <c r="B15" s="828" t="s">
        <v>0</v>
      </c>
      <c r="C15" s="828" t="s">
        <v>32</v>
      </c>
      <c r="D15" s="829">
        <v>47.527549999999998</v>
      </c>
      <c r="E15" s="829">
        <v>76.478319999999997</v>
      </c>
      <c r="F15" s="829">
        <v>26.939579999999999</v>
      </c>
      <c r="G15" s="830">
        <v>150.94540000000001</v>
      </c>
      <c r="H15" s="829">
        <v>0</v>
      </c>
      <c r="I15" s="829">
        <v>11.76219</v>
      </c>
      <c r="J15" s="829">
        <v>108.8253</v>
      </c>
      <c r="K15" s="830">
        <v>120.58750000000001</v>
      </c>
      <c r="L15" s="830">
        <v>271.53300000000002</v>
      </c>
      <c r="M15" s="830">
        <v>131.97470000000001</v>
      </c>
      <c r="N15" s="830">
        <v>139.5583</v>
      </c>
      <c r="O15" s="829">
        <v>59.998919999999998</v>
      </c>
      <c r="P15" s="69">
        <f t="shared" si="0"/>
        <v>0.44409887564310785</v>
      </c>
      <c r="Q15" s="9"/>
    </row>
    <row r="16" spans="1:17">
      <c r="A16" s="833">
        <v>2004</v>
      </c>
      <c r="B16" s="828" t="s">
        <v>0</v>
      </c>
      <c r="C16" s="828" t="s">
        <v>32</v>
      </c>
      <c r="D16" s="829">
        <v>60.271410000000003</v>
      </c>
      <c r="E16" s="829">
        <v>92.025350000000003</v>
      </c>
      <c r="F16" s="829">
        <v>23.948550000000001</v>
      </c>
      <c r="G16" s="830">
        <v>176.24529999999999</v>
      </c>
      <c r="H16" s="829">
        <v>0</v>
      </c>
      <c r="I16" s="829">
        <v>11.974780000000001</v>
      </c>
      <c r="J16" s="829">
        <v>109.3222</v>
      </c>
      <c r="K16" s="830">
        <v>121.297</v>
      </c>
      <c r="L16" s="830">
        <v>297.54230000000001</v>
      </c>
      <c r="M16" s="830">
        <v>140.8212</v>
      </c>
      <c r="N16" s="830">
        <v>156.72120000000001</v>
      </c>
      <c r="O16" s="829">
        <v>70.245720000000006</v>
      </c>
      <c r="P16" s="69">
        <f t="shared" si="0"/>
        <v>0.4076630448847105</v>
      </c>
      <c r="Q16" s="9"/>
    </row>
    <row r="17" spans="1:17">
      <c r="A17" s="833">
        <v>2005</v>
      </c>
      <c r="B17" s="828" t="s">
        <v>0</v>
      </c>
      <c r="C17" s="828" t="s">
        <v>32</v>
      </c>
      <c r="D17" s="829">
        <v>73.960949999999997</v>
      </c>
      <c r="E17" s="829">
        <v>108.6524</v>
      </c>
      <c r="F17" s="829">
        <v>27.92445</v>
      </c>
      <c r="G17" s="830">
        <v>210.5378</v>
      </c>
      <c r="H17" s="829">
        <v>0</v>
      </c>
      <c r="I17" s="829">
        <v>10.821770000000001</v>
      </c>
      <c r="J17" s="829">
        <v>101.8509</v>
      </c>
      <c r="K17" s="830">
        <v>112.67270000000001</v>
      </c>
      <c r="L17" s="830">
        <v>323.21050000000002</v>
      </c>
      <c r="M17" s="830">
        <v>154.93690000000001</v>
      </c>
      <c r="N17" s="830">
        <v>168.27359999999999</v>
      </c>
      <c r="O17" s="829">
        <v>68.785870000000003</v>
      </c>
      <c r="P17" s="69">
        <f t="shared" si="0"/>
        <v>0.34860470188932596</v>
      </c>
      <c r="Q17" s="9"/>
    </row>
    <row r="18" spans="1:17">
      <c r="A18" s="833">
        <v>2006</v>
      </c>
      <c r="B18" s="828" t="s">
        <v>0</v>
      </c>
      <c r="C18" s="828" t="s">
        <v>32</v>
      </c>
      <c r="D18" s="829">
        <v>78.512079999999997</v>
      </c>
      <c r="E18" s="829">
        <v>125.8177</v>
      </c>
      <c r="F18" s="829">
        <v>37.120399999999997</v>
      </c>
      <c r="G18" s="830">
        <v>241.4502</v>
      </c>
      <c r="H18" s="829">
        <v>0</v>
      </c>
      <c r="I18" s="829">
        <v>10.396990000000001</v>
      </c>
      <c r="J18" s="829">
        <v>95.960419999999999</v>
      </c>
      <c r="K18" s="830">
        <v>106.3574</v>
      </c>
      <c r="L18" s="830">
        <v>347.80759999999998</v>
      </c>
      <c r="M18" s="830">
        <v>171.79599999999999</v>
      </c>
      <c r="N18" s="830">
        <v>176.01150000000001</v>
      </c>
      <c r="O18" s="829">
        <v>82.4649</v>
      </c>
      <c r="P18" s="69">
        <f t="shared" si="0"/>
        <v>0.30579377793929746</v>
      </c>
      <c r="Q18" s="9"/>
    </row>
    <row r="19" spans="1:17">
      <c r="A19" s="833">
        <v>2007</v>
      </c>
      <c r="B19" s="828" t="s">
        <v>0</v>
      </c>
      <c r="C19" s="828" t="s">
        <v>32</v>
      </c>
      <c r="D19" s="829">
        <v>92.506649999999993</v>
      </c>
      <c r="E19" s="829">
        <v>130.61009999999999</v>
      </c>
      <c r="F19" s="829">
        <v>35.807969999999997</v>
      </c>
      <c r="G19" s="830">
        <v>258.92469999999997</v>
      </c>
      <c r="H19" s="829">
        <v>4.8104300000000003E-2</v>
      </c>
      <c r="I19" s="829">
        <v>9.2804409999999997</v>
      </c>
      <c r="J19" s="829">
        <v>119.1836</v>
      </c>
      <c r="K19" s="830">
        <v>128.5121</v>
      </c>
      <c r="L19" s="830">
        <v>387.43680000000001</v>
      </c>
      <c r="M19" s="830">
        <v>184.14709999999999</v>
      </c>
      <c r="N19" s="830">
        <v>203.28980000000001</v>
      </c>
      <c r="O19" s="829">
        <v>85.944860000000006</v>
      </c>
      <c r="P19" s="69">
        <f t="shared" si="0"/>
        <v>0.33169822794324133</v>
      </c>
      <c r="Q19" s="9"/>
    </row>
    <row r="20" spans="1:17">
      <c r="A20" s="833">
        <v>2008</v>
      </c>
      <c r="B20" s="828" t="s">
        <v>0</v>
      </c>
      <c r="C20" s="828" t="s">
        <v>32</v>
      </c>
      <c r="D20" s="829">
        <v>107.2578</v>
      </c>
      <c r="E20" s="829">
        <v>151.27789999999999</v>
      </c>
      <c r="F20" s="829">
        <v>36.90851</v>
      </c>
      <c r="G20" s="830">
        <v>295.44420000000002</v>
      </c>
      <c r="H20" s="829">
        <v>0.2356847</v>
      </c>
      <c r="I20" s="829">
        <v>10.33525</v>
      </c>
      <c r="J20" s="829">
        <v>115.06480000000001</v>
      </c>
      <c r="K20" s="830">
        <v>125.6357</v>
      </c>
      <c r="L20" s="830">
        <v>421.08</v>
      </c>
      <c r="M20" s="830">
        <v>185.5943</v>
      </c>
      <c r="N20" s="830">
        <v>235.48560000000001</v>
      </c>
      <c r="O20" s="829">
        <v>97.616259999999997</v>
      </c>
      <c r="P20" s="69">
        <f t="shared" si="0"/>
        <v>0.29836539374940629</v>
      </c>
      <c r="Q20" s="9"/>
    </row>
    <row r="21" spans="1:17">
      <c r="A21" s="833">
        <v>2009</v>
      </c>
      <c r="B21" s="828" t="s">
        <v>0</v>
      </c>
      <c r="C21" s="828" t="s">
        <v>32</v>
      </c>
      <c r="D21" s="829">
        <v>126.32470000000001</v>
      </c>
      <c r="E21" s="829">
        <v>187.71100000000001</v>
      </c>
      <c r="F21" s="829">
        <v>48.818249999999999</v>
      </c>
      <c r="G21" s="830">
        <v>362.85390000000001</v>
      </c>
      <c r="H21" s="829">
        <v>0</v>
      </c>
      <c r="I21" s="829">
        <v>11.28754</v>
      </c>
      <c r="J21" s="829">
        <v>150.6764</v>
      </c>
      <c r="K21" s="830">
        <v>161.964</v>
      </c>
      <c r="L21" s="830">
        <v>524.81790000000001</v>
      </c>
      <c r="M21" s="830">
        <v>244.47659999999999</v>
      </c>
      <c r="N21" s="830">
        <v>280.34129999999999</v>
      </c>
      <c r="O21" s="829">
        <v>108.6688</v>
      </c>
      <c r="P21" s="69">
        <f t="shared" si="0"/>
        <v>0.30860990069126831</v>
      </c>
      <c r="Q21" s="9"/>
    </row>
    <row r="22" spans="1:17">
      <c r="A22" s="833">
        <v>2010</v>
      </c>
      <c r="B22" s="828" t="s">
        <v>0</v>
      </c>
      <c r="C22" s="828" t="s">
        <v>32</v>
      </c>
      <c r="D22" s="829">
        <v>208.93109999999999</v>
      </c>
      <c r="E22" s="829">
        <v>280.92250000000001</v>
      </c>
      <c r="F22" s="829">
        <v>61.142319999999998</v>
      </c>
      <c r="G22" s="830">
        <v>550.99599999999998</v>
      </c>
      <c r="H22" s="829">
        <v>0</v>
      </c>
      <c r="I22" s="829">
        <v>15.049670000000001</v>
      </c>
      <c r="J22" s="829">
        <v>307.41759999999999</v>
      </c>
      <c r="K22" s="830">
        <v>322.46730000000002</v>
      </c>
      <c r="L22" s="830">
        <v>873.4633</v>
      </c>
      <c r="M22" s="830">
        <v>401.08069999999998</v>
      </c>
      <c r="N22" s="830">
        <v>472.38249999999999</v>
      </c>
      <c r="O22" s="829">
        <v>163.37719999999999</v>
      </c>
      <c r="P22" s="69">
        <f t="shared" si="0"/>
        <v>0.36918242586723454</v>
      </c>
      <c r="Q22" s="9"/>
    </row>
    <row r="23" spans="1:17">
      <c r="A23" s="833">
        <v>2011</v>
      </c>
      <c r="B23" s="828" t="s">
        <v>0</v>
      </c>
      <c r="C23" s="828" t="s">
        <v>32</v>
      </c>
      <c r="D23" s="829">
        <v>246.1087</v>
      </c>
      <c r="E23" s="829">
        <v>330.23860000000002</v>
      </c>
      <c r="F23" s="829">
        <v>71.465639999999993</v>
      </c>
      <c r="G23" s="830">
        <v>647.81290000000001</v>
      </c>
      <c r="H23" s="829">
        <v>0</v>
      </c>
      <c r="I23" s="829">
        <v>22.63419</v>
      </c>
      <c r="J23" s="829">
        <v>305.58449999999999</v>
      </c>
      <c r="K23" s="830">
        <v>328.21870000000001</v>
      </c>
      <c r="L23" s="830">
        <v>976.0317</v>
      </c>
      <c r="M23" s="830">
        <v>416.39249999999998</v>
      </c>
      <c r="N23" s="830">
        <v>559.63919999999996</v>
      </c>
      <c r="O23" s="829">
        <v>180.00970000000001</v>
      </c>
      <c r="P23" s="69">
        <f t="shared" si="0"/>
        <v>0.33627872947159404</v>
      </c>
      <c r="Q23" s="9"/>
    </row>
    <row r="24" spans="1:17">
      <c r="A24" s="833">
        <v>2012</v>
      </c>
      <c r="B24" s="828" t="s">
        <v>0</v>
      </c>
      <c r="C24" s="828" t="s">
        <v>32</v>
      </c>
      <c r="D24" s="829">
        <v>261.33760000000001</v>
      </c>
      <c r="E24" s="829">
        <v>386.71469999999999</v>
      </c>
      <c r="F24" s="829">
        <v>82.174440000000004</v>
      </c>
      <c r="G24" s="830">
        <v>730.22670000000005</v>
      </c>
      <c r="H24" s="829">
        <v>0</v>
      </c>
      <c r="I24" s="829">
        <v>25.271370000000001</v>
      </c>
      <c r="J24" s="829">
        <v>322.154</v>
      </c>
      <c r="K24" s="830">
        <v>347.42540000000002</v>
      </c>
      <c r="L24" s="830">
        <v>1077.652</v>
      </c>
      <c r="M24" s="830">
        <v>472.31779999999998</v>
      </c>
      <c r="N24" s="830">
        <v>605.33439999999996</v>
      </c>
      <c r="O24" s="829">
        <v>202.41730000000001</v>
      </c>
      <c r="P24" s="69">
        <f t="shared" si="0"/>
        <v>0.32239108728977445</v>
      </c>
      <c r="Q24" s="9"/>
    </row>
    <row r="25" spans="1:17">
      <c r="A25" s="833">
        <v>2013</v>
      </c>
      <c r="B25" s="828" t="s">
        <v>0</v>
      </c>
      <c r="C25" s="828" t="s">
        <v>32</v>
      </c>
      <c r="D25" s="829">
        <v>287.15809999999999</v>
      </c>
      <c r="E25" s="829">
        <v>467.78879999999998</v>
      </c>
      <c r="F25" s="829">
        <v>99.432689999999994</v>
      </c>
      <c r="G25" s="830">
        <v>854.37959999999998</v>
      </c>
      <c r="H25" s="829">
        <v>0</v>
      </c>
      <c r="I25" s="829">
        <v>29.278279999999999</v>
      </c>
      <c r="J25" s="829">
        <v>312.11599999999999</v>
      </c>
      <c r="K25" s="830">
        <v>341.39429999999999</v>
      </c>
      <c r="L25" s="830">
        <v>1195.7739999999999</v>
      </c>
      <c r="M25" s="830">
        <v>560.44100000000003</v>
      </c>
      <c r="N25" s="830">
        <v>635.33280000000002</v>
      </c>
      <c r="O25" s="829">
        <v>211.49029999999999</v>
      </c>
      <c r="P25" s="69">
        <f t="shared" si="0"/>
        <v>0.28550068825714559</v>
      </c>
      <c r="Q25" s="9" t="s">
        <v>217</v>
      </c>
    </row>
    <row r="26" spans="1:17">
      <c r="A26" s="833">
        <v>1993</v>
      </c>
      <c r="B26" s="828" t="s">
        <v>1</v>
      </c>
      <c r="C26" s="828" t="s">
        <v>38</v>
      </c>
      <c r="D26" s="829">
        <v>0.19872480000000001</v>
      </c>
      <c r="E26" s="829">
        <v>2.5609459999999999</v>
      </c>
      <c r="F26" s="829">
        <v>0.7074899</v>
      </c>
      <c r="G26" s="830">
        <v>3.4671609999999999</v>
      </c>
      <c r="H26" s="829">
        <v>0</v>
      </c>
      <c r="I26" s="829">
        <v>0</v>
      </c>
      <c r="J26" s="829">
        <v>3.3400150000000002</v>
      </c>
      <c r="K26" s="830">
        <v>3.3400150000000002</v>
      </c>
      <c r="L26" s="830">
        <v>6.8071760000000001</v>
      </c>
      <c r="M26" s="830">
        <v>3.0619450000000001</v>
      </c>
      <c r="N26" s="830">
        <v>3.745231</v>
      </c>
      <c r="O26" s="829">
        <v>1.7688710000000001</v>
      </c>
      <c r="P26" s="69">
        <f t="shared" si="0"/>
        <v>0.49066088492496746</v>
      </c>
      <c r="Q26" s="69">
        <f>(K26+K50+K72)/(L26+L50+L72)</f>
        <v>0.43571005502840632</v>
      </c>
    </row>
    <row r="27" spans="1:17">
      <c r="A27" s="833">
        <v>1994</v>
      </c>
      <c r="B27" s="828" t="s">
        <v>1</v>
      </c>
      <c r="C27" s="828" t="s">
        <v>38</v>
      </c>
      <c r="D27" s="829">
        <v>4.3581830000000004</v>
      </c>
      <c r="E27" s="829">
        <v>5.5417439999999996</v>
      </c>
      <c r="F27" s="829">
        <v>1.7013069999999999</v>
      </c>
      <c r="G27" s="830">
        <v>11.601229999999999</v>
      </c>
      <c r="H27" s="829">
        <v>0</v>
      </c>
      <c r="I27" s="829">
        <v>0</v>
      </c>
      <c r="J27" s="829">
        <v>8.3938459999999999</v>
      </c>
      <c r="K27" s="830">
        <v>8.3938459999999999</v>
      </c>
      <c r="L27" s="830">
        <v>19.995080000000002</v>
      </c>
      <c r="M27" s="830">
        <v>10.007</v>
      </c>
      <c r="N27" s="830">
        <v>9.9880770000000005</v>
      </c>
      <c r="O27" s="829">
        <v>4.440982</v>
      </c>
      <c r="P27" s="69">
        <f t="shared" si="0"/>
        <v>0.41979556971014864</v>
      </c>
      <c r="Q27" s="69">
        <f t="shared" ref="Q27:Q46" si="1">(K27+K51+K73)/(L27+L51+L73)</f>
        <v>0.44225297159214749</v>
      </c>
    </row>
    <row r="28" spans="1:17">
      <c r="A28" s="833">
        <v>1995</v>
      </c>
      <c r="B28" s="828" t="s">
        <v>1</v>
      </c>
      <c r="C28" s="828" t="s">
        <v>38</v>
      </c>
      <c r="D28" s="829">
        <v>18.342970000000001</v>
      </c>
      <c r="E28" s="829">
        <v>89.662229999999994</v>
      </c>
      <c r="F28" s="829">
        <v>8.6843830000000004</v>
      </c>
      <c r="G28" s="830">
        <v>116.6896</v>
      </c>
      <c r="H28" s="829">
        <v>0</v>
      </c>
      <c r="I28" s="829">
        <v>0</v>
      </c>
      <c r="J28" s="829">
        <v>56.377099999999999</v>
      </c>
      <c r="K28" s="830">
        <v>56.377099999999999</v>
      </c>
      <c r="L28" s="830">
        <v>173.0667</v>
      </c>
      <c r="M28" s="830">
        <v>76.407300000000006</v>
      </c>
      <c r="N28" s="830">
        <v>96.659360000000007</v>
      </c>
      <c r="O28" s="829">
        <v>46.821289999999998</v>
      </c>
      <c r="P28" s="69">
        <f t="shared" si="0"/>
        <v>0.32575359673466936</v>
      </c>
      <c r="Q28" s="69">
        <f t="shared" si="1"/>
        <v>0.41887039488669597</v>
      </c>
    </row>
    <row r="29" spans="1:17">
      <c r="A29" s="833">
        <v>1996</v>
      </c>
      <c r="B29" s="828" t="s">
        <v>1</v>
      </c>
      <c r="C29" s="828" t="s">
        <v>38</v>
      </c>
      <c r="D29" s="829">
        <v>26.25901</v>
      </c>
      <c r="E29" s="829">
        <v>109.2938</v>
      </c>
      <c r="F29" s="829">
        <v>9.6116949999999992</v>
      </c>
      <c r="G29" s="830">
        <v>145.1645</v>
      </c>
      <c r="H29" s="829">
        <v>0</v>
      </c>
      <c r="I29" s="829">
        <v>0</v>
      </c>
      <c r="J29" s="829">
        <v>75.75676</v>
      </c>
      <c r="K29" s="830">
        <v>75.75676</v>
      </c>
      <c r="L29" s="830">
        <v>220.9212</v>
      </c>
      <c r="M29" s="830">
        <v>97.761120000000005</v>
      </c>
      <c r="N29" s="830">
        <v>123.1601</v>
      </c>
      <c r="O29" s="829">
        <v>58.152839999999998</v>
      </c>
      <c r="P29" s="69">
        <f t="shared" si="0"/>
        <v>0.34291303867623391</v>
      </c>
      <c r="Q29" s="69">
        <f t="shared" si="1"/>
        <v>0.43164738864768504</v>
      </c>
    </row>
    <row r="30" spans="1:17">
      <c r="A30" s="833">
        <v>1997</v>
      </c>
      <c r="B30" s="828" t="s">
        <v>1</v>
      </c>
      <c r="C30" s="828" t="s">
        <v>38</v>
      </c>
      <c r="D30" s="829">
        <v>36.908990000000003</v>
      </c>
      <c r="E30" s="829">
        <v>123.5778</v>
      </c>
      <c r="F30" s="829">
        <v>11.554790000000001</v>
      </c>
      <c r="G30" s="830">
        <v>172.04159999999999</v>
      </c>
      <c r="H30" s="829">
        <v>0</v>
      </c>
      <c r="I30" s="829">
        <v>0.13417999999999999</v>
      </c>
      <c r="J30" s="829">
        <v>103.4599</v>
      </c>
      <c r="K30" s="830">
        <v>103.5941</v>
      </c>
      <c r="L30" s="830">
        <v>275.63569999999999</v>
      </c>
      <c r="M30" s="830">
        <v>113.0001</v>
      </c>
      <c r="N30" s="830">
        <v>162.63560000000001</v>
      </c>
      <c r="O30" s="829">
        <v>77.035979999999995</v>
      </c>
      <c r="P30" s="69">
        <f t="shared" si="0"/>
        <v>0.37583701966037059</v>
      </c>
      <c r="Q30" s="69">
        <f t="shared" si="1"/>
        <v>0.43935888295736159</v>
      </c>
    </row>
    <row r="31" spans="1:17">
      <c r="A31" s="833">
        <v>1998</v>
      </c>
      <c r="B31" s="828" t="s">
        <v>1</v>
      </c>
      <c r="C31" s="828" t="s">
        <v>38</v>
      </c>
      <c r="D31" s="829">
        <v>58.474879999999999</v>
      </c>
      <c r="E31" s="829">
        <v>263.29629999999997</v>
      </c>
      <c r="F31" s="829">
        <v>18.970009999999998</v>
      </c>
      <c r="G31" s="830">
        <v>340.74119999999999</v>
      </c>
      <c r="H31" s="829">
        <v>0</v>
      </c>
      <c r="I31" s="829">
        <v>8.6805880000000002</v>
      </c>
      <c r="J31" s="829">
        <v>157.36340000000001</v>
      </c>
      <c r="K31" s="830">
        <v>166.04400000000001</v>
      </c>
      <c r="L31" s="830">
        <v>506.78519999999997</v>
      </c>
      <c r="M31" s="830">
        <v>195.7569</v>
      </c>
      <c r="N31" s="830">
        <v>311.02839999999998</v>
      </c>
      <c r="O31" s="829">
        <v>134.8032</v>
      </c>
      <c r="P31" s="69">
        <f t="shared" si="0"/>
        <v>0.32764177012272661</v>
      </c>
      <c r="Q31" s="69">
        <f t="shared" si="1"/>
        <v>0.42527787320515525</v>
      </c>
    </row>
    <row r="32" spans="1:17">
      <c r="A32" s="833">
        <v>1999</v>
      </c>
      <c r="B32" s="828" t="s">
        <v>1</v>
      </c>
      <c r="C32" s="828" t="s">
        <v>38</v>
      </c>
      <c r="D32" s="829">
        <v>58.936160000000001</v>
      </c>
      <c r="E32" s="829">
        <v>287.11579999999998</v>
      </c>
      <c r="F32" s="829">
        <v>21.61665</v>
      </c>
      <c r="G32" s="830">
        <v>367.66860000000003</v>
      </c>
      <c r="H32" s="829">
        <v>0</v>
      </c>
      <c r="I32" s="829">
        <v>12.78598</v>
      </c>
      <c r="J32" s="829">
        <v>181.50479999999999</v>
      </c>
      <c r="K32" s="830">
        <v>194.29079999999999</v>
      </c>
      <c r="L32" s="830">
        <v>561.95939999999996</v>
      </c>
      <c r="M32" s="830">
        <v>204.5607</v>
      </c>
      <c r="N32" s="830">
        <v>357.39870000000002</v>
      </c>
      <c r="O32" s="829">
        <v>155.18020000000001</v>
      </c>
      <c r="P32" s="69">
        <f t="shared" si="0"/>
        <v>0.34573814407232978</v>
      </c>
      <c r="Q32" s="69">
        <f t="shared" si="1"/>
        <v>0.42889295917921139</v>
      </c>
    </row>
    <row r="33" spans="1:17">
      <c r="A33" s="833">
        <v>2000</v>
      </c>
      <c r="B33" s="828" t="s">
        <v>1</v>
      </c>
      <c r="C33" s="828" t="s">
        <v>38</v>
      </c>
      <c r="D33" s="829">
        <v>68.751339999999999</v>
      </c>
      <c r="E33" s="829">
        <v>331.74630000000002</v>
      </c>
      <c r="F33" s="829">
        <v>28.061990000000002</v>
      </c>
      <c r="G33" s="830">
        <v>428.55970000000002</v>
      </c>
      <c r="H33" s="829">
        <v>0</v>
      </c>
      <c r="I33" s="829">
        <v>20.97063</v>
      </c>
      <c r="J33" s="829">
        <v>248.8964</v>
      </c>
      <c r="K33" s="830">
        <v>269.86700000000002</v>
      </c>
      <c r="L33" s="830">
        <v>698.42679999999996</v>
      </c>
      <c r="M33" s="830">
        <v>244.20410000000001</v>
      </c>
      <c r="N33" s="830">
        <v>454.2226</v>
      </c>
      <c r="O33" s="829">
        <v>181.68709999999999</v>
      </c>
      <c r="P33" s="69">
        <f t="shared" si="0"/>
        <v>0.38639267565333979</v>
      </c>
      <c r="Q33" s="69">
        <f t="shared" si="1"/>
        <v>0.43919786680336448</v>
      </c>
    </row>
    <row r="34" spans="1:17">
      <c r="A34" s="833">
        <v>2001</v>
      </c>
      <c r="B34" s="828" t="s">
        <v>1</v>
      </c>
      <c r="C34" s="828" t="s">
        <v>38</v>
      </c>
      <c r="D34" s="829">
        <v>520.91380000000004</v>
      </c>
      <c r="E34" s="829">
        <v>2810.799</v>
      </c>
      <c r="F34" s="829">
        <v>73.954480000000004</v>
      </c>
      <c r="G34" s="830">
        <v>3405.6680000000001</v>
      </c>
      <c r="H34" s="829">
        <v>0</v>
      </c>
      <c r="I34" s="829">
        <v>119.0125</v>
      </c>
      <c r="J34" s="829">
        <v>887.0385</v>
      </c>
      <c r="K34" s="830">
        <v>1006.051</v>
      </c>
      <c r="L34" s="830">
        <v>4411.7190000000001</v>
      </c>
      <c r="M34" s="830">
        <v>2254.9050000000002</v>
      </c>
      <c r="N34" s="830">
        <v>2156.8139999999999</v>
      </c>
      <c r="O34" s="829">
        <v>1071.143</v>
      </c>
      <c r="P34" s="69">
        <f t="shared" si="0"/>
        <v>0.22804058916717043</v>
      </c>
      <c r="Q34" s="69">
        <f t="shared" si="1"/>
        <v>0.37526051051171827</v>
      </c>
    </row>
    <row r="35" spans="1:17">
      <c r="A35" s="833">
        <v>2002</v>
      </c>
      <c r="B35" s="828" t="s">
        <v>1</v>
      </c>
      <c r="C35" s="828" t="s">
        <v>38</v>
      </c>
      <c r="D35" s="829">
        <v>526.51599999999996</v>
      </c>
      <c r="E35" s="829">
        <v>3002.6239999999998</v>
      </c>
      <c r="F35" s="829">
        <v>77.688419999999994</v>
      </c>
      <c r="G35" s="830">
        <v>3606.828</v>
      </c>
      <c r="H35" s="829">
        <v>0</v>
      </c>
      <c r="I35" s="829">
        <v>145.53870000000001</v>
      </c>
      <c r="J35" s="829">
        <v>824.11159999999995</v>
      </c>
      <c r="K35" s="830">
        <v>969.65030000000002</v>
      </c>
      <c r="L35" s="830">
        <v>4576.4790000000003</v>
      </c>
      <c r="M35" s="830">
        <v>2298.9409999999998</v>
      </c>
      <c r="N35" s="830">
        <v>2277.5369999999998</v>
      </c>
      <c r="O35" s="829">
        <v>1075.1579999999999</v>
      </c>
      <c r="P35" s="69">
        <f t="shared" si="0"/>
        <v>0.2118769254704326</v>
      </c>
      <c r="Q35" s="69">
        <f t="shared" si="1"/>
        <v>0.36014497749612656</v>
      </c>
    </row>
    <row r="36" spans="1:17">
      <c r="A36" s="833">
        <v>2003</v>
      </c>
      <c r="B36" s="828" t="s">
        <v>1</v>
      </c>
      <c r="C36" s="828" t="s">
        <v>38</v>
      </c>
      <c r="D36" s="829">
        <v>558.29809999999998</v>
      </c>
      <c r="E36" s="829">
        <v>3315.9589999999998</v>
      </c>
      <c r="F36" s="829">
        <v>113.5121</v>
      </c>
      <c r="G36" s="830">
        <v>3987.7689999999998</v>
      </c>
      <c r="H36" s="829">
        <v>0</v>
      </c>
      <c r="I36" s="829">
        <v>142.82320000000001</v>
      </c>
      <c r="J36" s="829">
        <v>871.90309999999999</v>
      </c>
      <c r="K36" s="830">
        <v>1014.726</v>
      </c>
      <c r="L36" s="830">
        <v>5002.4949999999999</v>
      </c>
      <c r="M36" s="830">
        <v>2411.4580000000001</v>
      </c>
      <c r="N36" s="830">
        <v>2591.0369999999998</v>
      </c>
      <c r="O36" s="829">
        <v>1094.0119999999999</v>
      </c>
      <c r="P36" s="69">
        <f t="shared" si="0"/>
        <v>0.20284398085355407</v>
      </c>
      <c r="Q36" s="69">
        <f t="shared" si="1"/>
        <v>0.35818392736246929</v>
      </c>
    </row>
    <row r="37" spans="1:17">
      <c r="A37" s="833">
        <v>2004</v>
      </c>
      <c r="B37" s="828" t="s">
        <v>1</v>
      </c>
      <c r="C37" s="828" t="s">
        <v>38</v>
      </c>
      <c r="D37" s="829">
        <v>765.08330000000001</v>
      </c>
      <c r="E37" s="829">
        <v>3823.5990000000002</v>
      </c>
      <c r="F37" s="829">
        <v>184.29310000000001</v>
      </c>
      <c r="G37" s="830">
        <v>4772.9750000000004</v>
      </c>
      <c r="H37" s="829">
        <v>0</v>
      </c>
      <c r="I37" s="829">
        <v>173.53540000000001</v>
      </c>
      <c r="J37" s="829">
        <v>961.01340000000005</v>
      </c>
      <c r="K37" s="830">
        <v>1134.549</v>
      </c>
      <c r="L37" s="830">
        <v>5907.5240000000003</v>
      </c>
      <c r="M37" s="830">
        <v>2926.7379999999998</v>
      </c>
      <c r="N37" s="830">
        <v>2980.7860000000001</v>
      </c>
      <c r="O37" s="829">
        <v>1107.4880000000001</v>
      </c>
      <c r="P37" s="69">
        <f t="shared" si="0"/>
        <v>0.19205152615545867</v>
      </c>
      <c r="Q37" s="69">
        <f t="shared" si="1"/>
        <v>0.3374847707778737</v>
      </c>
    </row>
    <row r="38" spans="1:17">
      <c r="A38" s="833">
        <v>2005</v>
      </c>
      <c r="B38" s="828" t="s">
        <v>1</v>
      </c>
      <c r="C38" s="828" t="s">
        <v>38</v>
      </c>
      <c r="D38" s="829">
        <v>1026.6420000000001</v>
      </c>
      <c r="E38" s="829">
        <v>4236.8590000000004</v>
      </c>
      <c r="F38" s="829">
        <v>208.06950000000001</v>
      </c>
      <c r="G38" s="830">
        <v>5471.5709999999999</v>
      </c>
      <c r="H38" s="829">
        <v>0</v>
      </c>
      <c r="I38" s="829">
        <v>176.4667</v>
      </c>
      <c r="J38" s="829">
        <v>968.72439999999995</v>
      </c>
      <c r="K38" s="830">
        <v>1145.191</v>
      </c>
      <c r="L38" s="830">
        <v>6616.7619999999997</v>
      </c>
      <c r="M38" s="830">
        <v>3348.1570000000002</v>
      </c>
      <c r="N38" s="830">
        <v>3268.605</v>
      </c>
      <c r="O38" s="829">
        <v>1130.865</v>
      </c>
      <c r="P38" s="69">
        <f t="shared" si="0"/>
        <v>0.17307423177681169</v>
      </c>
      <c r="Q38" s="69">
        <f t="shared" si="1"/>
        <v>0.30967993315158676</v>
      </c>
    </row>
    <row r="39" spans="1:17">
      <c r="A39" s="833">
        <v>2006</v>
      </c>
      <c r="B39" s="828" t="s">
        <v>1</v>
      </c>
      <c r="C39" s="828" t="s">
        <v>38</v>
      </c>
      <c r="D39" s="829">
        <v>1088.8499999999999</v>
      </c>
      <c r="E39" s="829">
        <v>5003.0159999999996</v>
      </c>
      <c r="F39" s="829">
        <v>246.48949999999999</v>
      </c>
      <c r="G39" s="830">
        <v>6338.3549999999996</v>
      </c>
      <c r="H39" s="829">
        <v>0</v>
      </c>
      <c r="I39" s="829">
        <v>308.90140000000002</v>
      </c>
      <c r="J39" s="829">
        <v>1024.721</v>
      </c>
      <c r="K39" s="830">
        <v>1333.623</v>
      </c>
      <c r="L39" s="830">
        <v>7671.9790000000003</v>
      </c>
      <c r="M39" s="830">
        <v>3961.5729999999999</v>
      </c>
      <c r="N39" s="830">
        <v>3710.4059999999999</v>
      </c>
      <c r="O39" s="829">
        <v>1165.854</v>
      </c>
      <c r="P39" s="69">
        <f t="shared" si="0"/>
        <v>0.17383037675155263</v>
      </c>
      <c r="Q39" s="69">
        <f t="shared" si="1"/>
        <v>0.29547403369444702</v>
      </c>
    </row>
    <row r="40" spans="1:17">
      <c r="A40" s="833">
        <v>2007</v>
      </c>
      <c r="B40" s="828" t="s">
        <v>1</v>
      </c>
      <c r="C40" s="828" t="s">
        <v>38</v>
      </c>
      <c r="D40" s="829">
        <v>2336.2060000000001</v>
      </c>
      <c r="E40" s="829">
        <v>14424.01</v>
      </c>
      <c r="F40" s="829">
        <v>1496.694</v>
      </c>
      <c r="G40" s="830">
        <v>18256.91</v>
      </c>
      <c r="H40" s="829">
        <v>0</v>
      </c>
      <c r="I40" s="829">
        <v>649.70920000000001</v>
      </c>
      <c r="J40" s="829">
        <v>3882.44</v>
      </c>
      <c r="K40" s="830">
        <v>4532.1499999999996</v>
      </c>
      <c r="L40" s="830">
        <v>22789.06</v>
      </c>
      <c r="M40" s="830">
        <v>9020.9439999999995</v>
      </c>
      <c r="N40" s="830">
        <v>13768.12</v>
      </c>
      <c r="O40" s="829">
        <v>3457.848</v>
      </c>
      <c r="P40" s="69">
        <f t="shared" si="0"/>
        <v>0.19887393336978354</v>
      </c>
      <c r="Q40" s="69">
        <f t="shared" si="1"/>
        <v>0.28850275600765979</v>
      </c>
    </row>
    <row r="41" spans="1:17">
      <c r="A41" s="833">
        <v>2008</v>
      </c>
      <c r="B41" s="828" t="s">
        <v>1</v>
      </c>
      <c r="C41" s="828" t="s">
        <v>38</v>
      </c>
      <c r="D41" s="829">
        <v>2240.828</v>
      </c>
      <c r="E41" s="829">
        <v>18300.28</v>
      </c>
      <c r="F41" s="829">
        <v>1740.3710000000001</v>
      </c>
      <c r="G41" s="830">
        <v>22281.47</v>
      </c>
      <c r="H41" s="829">
        <v>0</v>
      </c>
      <c r="I41" s="829">
        <v>744.78049999999996</v>
      </c>
      <c r="J41" s="829">
        <v>4344.5420000000004</v>
      </c>
      <c r="K41" s="830">
        <v>5089.3220000000001</v>
      </c>
      <c r="L41" s="830">
        <v>27370.799999999999</v>
      </c>
      <c r="M41" s="830">
        <v>10645.34</v>
      </c>
      <c r="N41" s="830">
        <v>16725.46</v>
      </c>
      <c r="O41" s="829">
        <v>3558.9169999999999</v>
      </c>
      <c r="P41" s="69">
        <f t="shared" si="0"/>
        <v>0.18593983369137915</v>
      </c>
      <c r="Q41" s="69">
        <f t="shared" si="1"/>
        <v>0.27788594454570226</v>
      </c>
    </row>
    <row r="42" spans="1:17">
      <c r="A42" s="833">
        <v>2009</v>
      </c>
      <c r="B42" s="828" t="s">
        <v>1</v>
      </c>
      <c r="C42" s="828" t="s">
        <v>38</v>
      </c>
      <c r="D42" s="829">
        <v>3025.2620000000002</v>
      </c>
      <c r="E42" s="829">
        <v>21454.66</v>
      </c>
      <c r="F42" s="829">
        <v>2465.1</v>
      </c>
      <c r="G42" s="830">
        <v>26945.02</v>
      </c>
      <c r="H42" s="829">
        <v>0</v>
      </c>
      <c r="I42" s="829">
        <v>830.5154</v>
      </c>
      <c r="J42" s="829">
        <v>5189.3069999999998</v>
      </c>
      <c r="K42" s="830">
        <v>6019.8220000000001</v>
      </c>
      <c r="L42" s="830">
        <v>32964.839999999997</v>
      </c>
      <c r="M42" s="830">
        <v>14430.82</v>
      </c>
      <c r="N42" s="830">
        <v>18534.02</v>
      </c>
      <c r="O42" s="829">
        <v>3626.15</v>
      </c>
      <c r="P42" s="69">
        <f t="shared" si="0"/>
        <v>0.18261341477768436</v>
      </c>
      <c r="Q42" s="69">
        <f t="shared" si="1"/>
        <v>0.28864180059908046</v>
      </c>
    </row>
    <row r="43" spans="1:17">
      <c r="A43" s="833">
        <v>2010</v>
      </c>
      <c r="B43" s="828" t="s">
        <v>1</v>
      </c>
      <c r="C43" s="828" t="s">
        <v>38</v>
      </c>
      <c r="D43" s="829">
        <v>3516.4740000000002</v>
      </c>
      <c r="E43" s="829">
        <v>24122.39</v>
      </c>
      <c r="F43" s="829">
        <v>2848.4360000000001</v>
      </c>
      <c r="G43" s="830">
        <v>30487.29</v>
      </c>
      <c r="H43" s="829">
        <v>0</v>
      </c>
      <c r="I43" s="829">
        <v>1362.404</v>
      </c>
      <c r="J43" s="829">
        <v>5806.2020000000002</v>
      </c>
      <c r="K43" s="830">
        <v>7168.6059999999998</v>
      </c>
      <c r="L43" s="830">
        <v>37655.9</v>
      </c>
      <c r="M43" s="830">
        <v>16552.79</v>
      </c>
      <c r="N43" s="830">
        <v>21103.11</v>
      </c>
      <c r="O43" s="829">
        <v>3705.826</v>
      </c>
      <c r="P43" s="69">
        <f t="shared" si="0"/>
        <v>0.19037138934403372</v>
      </c>
      <c r="Q43" s="69">
        <f t="shared" si="1"/>
        <v>0.31693666299212264</v>
      </c>
    </row>
    <row r="44" spans="1:17">
      <c r="A44" s="833">
        <v>2011</v>
      </c>
      <c r="B44" s="828" t="s">
        <v>1</v>
      </c>
      <c r="C44" s="828" t="s">
        <v>38</v>
      </c>
      <c r="D44" s="829">
        <v>4534.875</v>
      </c>
      <c r="E44" s="829">
        <v>26812.48</v>
      </c>
      <c r="F44" s="829">
        <v>3831.654</v>
      </c>
      <c r="G44" s="830">
        <v>35179</v>
      </c>
      <c r="H44" s="829">
        <v>0</v>
      </c>
      <c r="I44" s="829">
        <v>1574.422</v>
      </c>
      <c r="J44" s="829">
        <v>7245.8469999999998</v>
      </c>
      <c r="K44" s="830">
        <v>8820.2690000000002</v>
      </c>
      <c r="L44" s="830">
        <v>43999.28</v>
      </c>
      <c r="M44" s="830">
        <v>20509.060000000001</v>
      </c>
      <c r="N44" s="830">
        <v>23490.22</v>
      </c>
      <c r="O44" s="829">
        <v>3787.1689999999999</v>
      </c>
      <c r="P44" s="69">
        <f t="shared" si="0"/>
        <v>0.20046393940991764</v>
      </c>
      <c r="Q44" s="69">
        <f t="shared" si="1"/>
        <v>0.32937176375433835</v>
      </c>
    </row>
    <row r="45" spans="1:17">
      <c r="A45" s="833">
        <v>2012</v>
      </c>
      <c r="B45" s="828" t="s">
        <v>1</v>
      </c>
      <c r="C45" s="828" t="s">
        <v>38</v>
      </c>
      <c r="D45" s="829">
        <v>5094.5029999999997</v>
      </c>
      <c r="E45" s="829">
        <v>31032.39</v>
      </c>
      <c r="F45" s="829">
        <v>4903.6310000000003</v>
      </c>
      <c r="G45" s="830">
        <v>41030.53</v>
      </c>
      <c r="H45" s="829">
        <v>0</v>
      </c>
      <c r="I45" s="829">
        <v>1863.115</v>
      </c>
      <c r="J45" s="829">
        <v>7530.0619999999999</v>
      </c>
      <c r="K45" s="830">
        <v>9393.1769999999997</v>
      </c>
      <c r="L45" s="830">
        <v>50423.71</v>
      </c>
      <c r="M45" s="830">
        <v>24257.279999999999</v>
      </c>
      <c r="N45" s="830">
        <v>26166.43</v>
      </c>
      <c r="O45" s="829">
        <v>3918.3180000000002</v>
      </c>
      <c r="P45" s="69">
        <f t="shared" si="0"/>
        <v>0.18628492429454319</v>
      </c>
      <c r="Q45" s="69">
        <f t="shared" si="1"/>
        <v>0.3224268004476637</v>
      </c>
    </row>
    <row r="46" spans="1:17">
      <c r="A46" s="833">
        <v>2013</v>
      </c>
      <c r="B46" s="828" t="s">
        <v>1</v>
      </c>
      <c r="C46" s="828" t="s">
        <v>38</v>
      </c>
      <c r="D46" s="829">
        <v>5262.7340000000004</v>
      </c>
      <c r="E46" s="829">
        <v>34301.050000000003</v>
      </c>
      <c r="F46" s="829">
        <v>6014.7389999999996</v>
      </c>
      <c r="G46" s="830">
        <v>45578.52</v>
      </c>
      <c r="H46" s="829">
        <v>0</v>
      </c>
      <c r="I46" s="829">
        <v>2608.1799999999998</v>
      </c>
      <c r="J46" s="829">
        <v>7948.2839999999997</v>
      </c>
      <c r="K46" s="830">
        <v>10556.46</v>
      </c>
      <c r="L46" s="830">
        <v>56134.99</v>
      </c>
      <c r="M46" s="830">
        <v>27421.75</v>
      </c>
      <c r="N46" s="830">
        <v>28713.23</v>
      </c>
      <c r="O46" s="829">
        <v>4433.6850000000004</v>
      </c>
      <c r="P46" s="69">
        <f t="shared" si="0"/>
        <v>0.18805490123005275</v>
      </c>
      <c r="Q46" s="69">
        <f t="shared" si="1"/>
        <v>0.32581006761327719</v>
      </c>
    </row>
    <row r="47" spans="1:17">
      <c r="A47" s="833">
        <v>1990</v>
      </c>
      <c r="B47" s="828" t="s">
        <v>2</v>
      </c>
      <c r="C47" s="828" t="s">
        <v>37</v>
      </c>
      <c r="D47" s="829">
        <v>2.9915210000000001</v>
      </c>
      <c r="E47" s="829">
        <v>10.549950000000001</v>
      </c>
      <c r="F47" s="829">
        <v>1.108325</v>
      </c>
      <c r="G47" s="830">
        <v>14.649800000000001</v>
      </c>
      <c r="H47" s="829">
        <v>0</v>
      </c>
      <c r="I47" s="829">
        <v>0.21550259999999999</v>
      </c>
      <c r="J47" s="829">
        <v>8.5731889999999993</v>
      </c>
      <c r="K47" s="830">
        <v>8.7886919999999993</v>
      </c>
      <c r="L47" s="830">
        <v>23.438490000000002</v>
      </c>
      <c r="M47" s="830">
        <v>17.473769999999998</v>
      </c>
      <c r="N47" s="830">
        <v>5.9647220000000001</v>
      </c>
      <c r="O47" s="829">
        <v>4</v>
      </c>
      <c r="P47" s="69">
        <f t="shared" si="0"/>
        <v>0.37496835333675499</v>
      </c>
      <c r="Q47" s="9"/>
    </row>
    <row r="48" spans="1:17">
      <c r="A48" s="833">
        <v>1991</v>
      </c>
      <c r="B48" s="828" t="s">
        <v>2</v>
      </c>
      <c r="C48" s="828" t="s">
        <v>37</v>
      </c>
      <c r="D48" s="829">
        <v>8.5033049999999992</v>
      </c>
      <c r="E48" s="829">
        <v>27.689340000000001</v>
      </c>
      <c r="F48" s="829">
        <v>2.2638069999999999</v>
      </c>
      <c r="G48" s="830">
        <v>38.45646</v>
      </c>
      <c r="H48" s="829">
        <v>0</v>
      </c>
      <c r="I48" s="829">
        <v>0</v>
      </c>
      <c r="J48" s="829">
        <v>22.659829999999999</v>
      </c>
      <c r="K48" s="830">
        <v>22.659829999999999</v>
      </c>
      <c r="L48" s="830">
        <v>61.116289999999999</v>
      </c>
      <c r="M48" s="830">
        <v>42.578389999999999</v>
      </c>
      <c r="N48" s="830">
        <v>18.5379</v>
      </c>
      <c r="O48" s="829">
        <v>7.3978840000000003</v>
      </c>
      <c r="P48" s="69">
        <f t="shared" si="0"/>
        <v>0.37076579746578203</v>
      </c>
      <c r="Q48" s="9"/>
    </row>
    <row r="49" spans="1:17">
      <c r="A49" s="833">
        <v>1992</v>
      </c>
      <c r="B49" s="828" t="s">
        <v>2</v>
      </c>
      <c r="C49" s="828" t="s">
        <v>37</v>
      </c>
      <c r="D49" s="829">
        <v>67.319860000000006</v>
      </c>
      <c r="E49" s="829">
        <v>157.10079999999999</v>
      </c>
      <c r="F49" s="829">
        <v>3.205171</v>
      </c>
      <c r="G49" s="830">
        <v>227.6258</v>
      </c>
      <c r="H49" s="829">
        <v>0</v>
      </c>
      <c r="I49" s="829">
        <v>0.24141679999999999</v>
      </c>
      <c r="J49" s="829">
        <v>176.22819999999999</v>
      </c>
      <c r="K49" s="830">
        <v>176.46969999999999</v>
      </c>
      <c r="L49" s="830">
        <v>404.09539999999998</v>
      </c>
      <c r="M49" s="830">
        <v>212.33779999999999</v>
      </c>
      <c r="N49" s="830">
        <v>191.7576</v>
      </c>
      <c r="O49" s="829">
        <v>73.141649999999998</v>
      </c>
      <c r="P49" s="69">
        <f t="shared" si="0"/>
        <v>0.43670306566221739</v>
      </c>
      <c r="Q49" s="9"/>
    </row>
    <row r="50" spans="1:17">
      <c r="A50" s="833">
        <v>1993</v>
      </c>
      <c r="B50" s="828" t="s">
        <v>2</v>
      </c>
      <c r="C50" s="828" t="s">
        <v>37</v>
      </c>
      <c r="D50" s="829">
        <v>223.69489999999999</v>
      </c>
      <c r="E50" s="829">
        <v>448.76929999999999</v>
      </c>
      <c r="F50" s="829">
        <v>29.083929999999999</v>
      </c>
      <c r="G50" s="830">
        <v>701.54819999999995</v>
      </c>
      <c r="H50" s="829">
        <v>0</v>
      </c>
      <c r="I50" s="829">
        <v>0.70428740000000001</v>
      </c>
      <c r="J50" s="829">
        <v>502.03359999999998</v>
      </c>
      <c r="K50" s="830">
        <v>502.73790000000002</v>
      </c>
      <c r="L50" s="830">
        <v>1204.2860000000001</v>
      </c>
      <c r="M50" s="830">
        <v>571.19010000000003</v>
      </c>
      <c r="N50" s="830">
        <v>633.09590000000003</v>
      </c>
      <c r="O50" s="829">
        <v>262.88459999999998</v>
      </c>
      <c r="P50" s="69">
        <f t="shared" si="0"/>
        <v>0.4174572319199924</v>
      </c>
      <c r="Q50" s="9"/>
    </row>
    <row r="51" spans="1:17">
      <c r="A51" s="833">
        <v>1994</v>
      </c>
      <c r="B51" s="828" t="s">
        <v>2</v>
      </c>
      <c r="C51" s="828" t="s">
        <v>37</v>
      </c>
      <c r="D51" s="829">
        <v>375.04590000000002</v>
      </c>
      <c r="E51" s="829">
        <v>439.38440000000003</v>
      </c>
      <c r="F51" s="829">
        <v>421.63220000000001</v>
      </c>
      <c r="G51" s="830">
        <v>1236.0630000000001</v>
      </c>
      <c r="H51" s="829">
        <v>0</v>
      </c>
      <c r="I51" s="829">
        <v>0</v>
      </c>
      <c r="J51" s="829">
        <v>939.59109999999998</v>
      </c>
      <c r="K51" s="830">
        <v>939.59109999999998</v>
      </c>
      <c r="L51" s="830">
        <v>2175.654</v>
      </c>
      <c r="M51" s="830">
        <v>1023.641</v>
      </c>
      <c r="N51" s="830">
        <v>1152.0119999999999</v>
      </c>
      <c r="O51" s="829">
        <v>472.58530000000002</v>
      </c>
      <c r="P51" s="69">
        <f t="shared" si="0"/>
        <v>0.43186605039220388</v>
      </c>
      <c r="Q51" s="9"/>
    </row>
    <row r="52" spans="1:17">
      <c r="A52" s="833">
        <v>1995</v>
      </c>
      <c r="B52" s="828" t="s">
        <v>2</v>
      </c>
      <c r="C52" s="828" t="s">
        <v>37</v>
      </c>
      <c r="D52" s="829">
        <v>496.85750000000002</v>
      </c>
      <c r="E52" s="829">
        <v>946.4941</v>
      </c>
      <c r="F52" s="829">
        <v>109.0167</v>
      </c>
      <c r="G52" s="830">
        <v>1552.3679999999999</v>
      </c>
      <c r="H52" s="829">
        <v>0</v>
      </c>
      <c r="I52" s="829">
        <v>0</v>
      </c>
      <c r="J52" s="829">
        <v>1126.865</v>
      </c>
      <c r="K52" s="830">
        <v>1126.865</v>
      </c>
      <c r="L52" s="830">
        <v>2679.2330000000002</v>
      </c>
      <c r="M52" s="830">
        <v>1362.9860000000001</v>
      </c>
      <c r="N52" s="830">
        <v>1316.2470000000001</v>
      </c>
      <c r="O52" s="829">
        <v>544.79060000000004</v>
      </c>
      <c r="P52" s="69">
        <f t="shared" si="0"/>
        <v>0.42059238595523418</v>
      </c>
      <c r="Q52" s="9"/>
    </row>
    <row r="53" spans="1:17">
      <c r="A53" s="833">
        <v>1996</v>
      </c>
      <c r="B53" s="828" t="s">
        <v>2</v>
      </c>
      <c r="C53" s="828" t="s">
        <v>37</v>
      </c>
      <c r="D53" s="829">
        <v>657.57920000000001</v>
      </c>
      <c r="E53" s="829">
        <v>1364.7550000000001</v>
      </c>
      <c r="F53" s="829">
        <v>163.7413</v>
      </c>
      <c r="G53" s="830">
        <v>2186.0749999999998</v>
      </c>
      <c r="H53" s="829">
        <v>0</v>
      </c>
      <c r="I53" s="829">
        <v>6.5962759999999996</v>
      </c>
      <c r="J53" s="829">
        <v>1645.114</v>
      </c>
      <c r="K53" s="830">
        <v>1651.71</v>
      </c>
      <c r="L53" s="830">
        <v>3837.7849999999999</v>
      </c>
      <c r="M53" s="830">
        <v>1942.3679999999999</v>
      </c>
      <c r="N53" s="830">
        <v>1895.4169999999999</v>
      </c>
      <c r="O53" s="829">
        <v>760.26139999999998</v>
      </c>
      <c r="P53" s="69">
        <f t="shared" si="0"/>
        <v>0.43038106616186161</v>
      </c>
      <c r="Q53" s="9"/>
    </row>
    <row r="54" spans="1:17">
      <c r="A54" s="833">
        <v>1997</v>
      </c>
      <c r="B54" s="828" t="s">
        <v>2</v>
      </c>
      <c r="C54" s="828" t="s">
        <v>37</v>
      </c>
      <c r="D54" s="829">
        <v>918.90300000000002</v>
      </c>
      <c r="E54" s="829">
        <v>2057.2930000000001</v>
      </c>
      <c r="F54" s="829">
        <v>231.8631</v>
      </c>
      <c r="G54" s="830">
        <v>3208.0590000000002</v>
      </c>
      <c r="H54" s="829">
        <v>0</v>
      </c>
      <c r="I54" s="829">
        <v>25.238130000000002</v>
      </c>
      <c r="J54" s="829">
        <v>2510.8980000000001</v>
      </c>
      <c r="K54" s="830">
        <v>2536.136</v>
      </c>
      <c r="L54" s="830">
        <v>5744.1959999999999</v>
      </c>
      <c r="M54" s="830">
        <v>2708.9059999999999</v>
      </c>
      <c r="N54" s="830">
        <v>3035.2890000000002</v>
      </c>
      <c r="O54" s="829">
        <v>1146.4690000000001</v>
      </c>
      <c r="P54" s="69">
        <f t="shared" si="0"/>
        <v>0.44151278960536861</v>
      </c>
      <c r="Q54" s="9"/>
    </row>
    <row r="55" spans="1:17">
      <c r="A55" s="833">
        <v>1998</v>
      </c>
      <c r="B55" s="828" t="s">
        <v>2</v>
      </c>
      <c r="C55" s="828" t="s">
        <v>37</v>
      </c>
      <c r="D55" s="829">
        <v>1150.9670000000001</v>
      </c>
      <c r="E55" s="829">
        <v>2767.404</v>
      </c>
      <c r="F55" s="829">
        <v>269.08550000000002</v>
      </c>
      <c r="G55" s="830">
        <v>4187.4570000000003</v>
      </c>
      <c r="H55" s="829">
        <v>0</v>
      </c>
      <c r="I55" s="829">
        <v>288.00549999999998</v>
      </c>
      <c r="J55" s="829">
        <v>2859.6750000000002</v>
      </c>
      <c r="K55" s="830">
        <v>3147.68</v>
      </c>
      <c r="L55" s="830">
        <v>7335.1360000000004</v>
      </c>
      <c r="M55" s="830">
        <v>3441.0419999999999</v>
      </c>
      <c r="N55" s="830">
        <v>3894.0940000000001</v>
      </c>
      <c r="O55" s="829">
        <v>1483.183</v>
      </c>
      <c r="P55" s="69">
        <f t="shared" si="0"/>
        <v>0.42912360452485132</v>
      </c>
      <c r="Q55" s="9"/>
    </row>
    <row r="56" spans="1:17">
      <c r="A56" s="833">
        <v>1999</v>
      </c>
      <c r="B56" s="828" t="s">
        <v>2</v>
      </c>
      <c r="C56" s="828" t="s">
        <v>37</v>
      </c>
      <c r="D56" s="829">
        <v>1384.191</v>
      </c>
      <c r="E56" s="829">
        <v>3397.45</v>
      </c>
      <c r="F56" s="829">
        <v>326.04180000000002</v>
      </c>
      <c r="G56" s="830">
        <v>5107.683</v>
      </c>
      <c r="H56" s="829">
        <v>0</v>
      </c>
      <c r="I56" s="829">
        <v>407.8578</v>
      </c>
      <c r="J56" s="829">
        <v>3553.018</v>
      </c>
      <c r="K56" s="830">
        <v>3960.8760000000002</v>
      </c>
      <c r="L56" s="830">
        <v>9068.5589999999993</v>
      </c>
      <c r="M56" s="830">
        <v>4197.9979999999996</v>
      </c>
      <c r="N56" s="830">
        <v>4870.5609999999997</v>
      </c>
      <c r="O56" s="829">
        <v>1822.4079999999999</v>
      </c>
      <c r="P56" s="69">
        <f t="shared" si="0"/>
        <v>0.43677016381544198</v>
      </c>
      <c r="Q56" s="9"/>
    </row>
    <row r="57" spans="1:17">
      <c r="A57" s="833">
        <v>2000</v>
      </c>
      <c r="B57" s="828" t="s">
        <v>2</v>
      </c>
      <c r="C57" s="828" t="s">
        <v>37</v>
      </c>
      <c r="D57" s="829">
        <v>1728.0940000000001</v>
      </c>
      <c r="E57" s="829">
        <v>4269.4219999999996</v>
      </c>
      <c r="F57" s="829">
        <v>394.71890000000002</v>
      </c>
      <c r="G57" s="830">
        <v>6392.2349999999997</v>
      </c>
      <c r="H57" s="829">
        <v>0</v>
      </c>
      <c r="I57" s="829">
        <v>570.75649999999996</v>
      </c>
      <c r="J57" s="829">
        <v>4611.7730000000001</v>
      </c>
      <c r="K57" s="830">
        <v>5182.5290000000005</v>
      </c>
      <c r="L57" s="830">
        <v>11574.77</v>
      </c>
      <c r="M57" s="830">
        <v>5211.6930000000002</v>
      </c>
      <c r="N57" s="830">
        <v>6363.0720000000001</v>
      </c>
      <c r="O57" s="829">
        <v>2247.991</v>
      </c>
      <c r="P57" s="69">
        <f t="shared" si="0"/>
        <v>0.4477435836738009</v>
      </c>
      <c r="Q57" s="9"/>
    </row>
    <row r="58" spans="1:17">
      <c r="A58" s="833">
        <v>2001</v>
      </c>
      <c r="B58" s="828" t="s">
        <v>2</v>
      </c>
      <c r="C58" s="828" t="s">
        <v>37</v>
      </c>
      <c r="D58" s="829">
        <v>1866.3489999999999</v>
      </c>
      <c r="E58" s="829">
        <v>5294.89</v>
      </c>
      <c r="F58" s="829">
        <v>444.24259999999998</v>
      </c>
      <c r="G58" s="830">
        <v>7605.4809999999998</v>
      </c>
      <c r="H58" s="829">
        <v>0</v>
      </c>
      <c r="I58" s="829">
        <v>720.10130000000004</v>
      </c>
      <c r="J58" s="829">
        <v>4982.7709999999997</v>
      </c>
      <c r="K58" s="830">
        <v>5702.8729999999996</v>
      </c>
      <c r="L58" s="830">
        <v>13308.35</v>
      </c>
      <c r="M58" s="830">
        <v>6286.7879999999996</v>
      </c>
      <c r="N58" s="830">
        <v>7021.5659999999998</v>
      </c>
      <c r="O58" s="829">
        <v>2530.125</v>
      </c>
      <c r="P58" s="69">
        <f t="shared" si="0"/>
        <v>0.4285184113733107</v>
      </c>
      <c r="Q58" s="9"/>
    </row>
    <row r="59" spans="1:17">
      <c r="A59" s="833">
        <v>2002</v>
      </c>
      <c r="B59" s="828" t="s">
        <v>2</v>
      </c>
      <c r="C59" s="828" t="s">
        <v>37</v>
      </c>
      <c r="D59" s="829">
        <v>2061.297</v>
      </c>
      <c r="E59" s="829">
        <v>6080.8090000000002</v>
      </c>
      <c r="F59" s="829">
        <v>493.33199999999999</v>
      </c>
      <c r="G59" s="830">
        <v>8635.4380000000001</v>
      </c>
      <c r="H59" s="829">
        <v>0</v>
      </c>
      <c r="I59" s="829">
        <v>814.35109999999997</v>
      </c>
      <c r="J59" s="829">
        <v>5277.1279999999997</v>
      </c>
      <c r="K59" s="830">
        <v>6091.4790000000003</v>
      </c>
      <c r="L59" s="830">
        <v>14726.92</v>
      </c>
      <c r="M59" s="830">
        <v>7201.1930000000002</v>
      </c>
      <c r="N59" s="830">
        <v>7525.7240000000002</v>
      </c>
      <c r="O59" s="829">
        <v>2692.5329999999999</v>
      </c>
      <c r="P59" s="69">
        <f t="shared" si="0"/>
        <v>0.41362885111075504</v>
      </c>
      <c r="Q59" s="9"/>
    </row>
    <row r="60" spans="1:17">
      <c r="A60" s="833">
        <v>2003</v>
      </c>
      <c r="B60" s="828" t="s">
        <v>2</v>
      </c>
      <c r="C60" s="828" t="s">
        <v>37</v>
      </c>
      <c r="D60" s="829">
        <v>2598.933</v>
      </c>
      <c r="E60" s="829">
        <v>7119.1559999999999</v>
      </c>
      <c r="F60" s="829">
        <v>539.43899999999996</v>
      </c>
      <c r="G60" s="830">
        <v>10257.530000000001</v>
      </c>
      <c r="H60" s="829">
        <v>0</v>
      </c>
      <c r="I60" s="829">
        <v>918.58219999999994</v>
      </c>
      <c r="J60" s="829">
        <v>6323.4549999999999</v>
      </c>
      <c r="K60" s="830">
        <v>7242.0370000000003</v>
      </c>
      <c r="L60" s="830">
        <v>17499.560000000001</v>
      </c>
      <c r="M60" s="830">
        <v>8746.0210000000006</v>
      </c>
      <c r="N60" s="830">
        <v>8753.5450000000001</v>
      </c>
      <c r="O60" s="829">
        <v>2902.0549999999998</v>
      </c>
      <c r="P60" s="69">
        <f t="shared" si="0"/>
        <v>0.41384109086171306</v>
      </c>
      <c r="Q60" s="9"/>
    </row>
    <row r="61" spans="1:17">
      <c r="A61" s="833">
        <v>2004</v>
      </c>
      <c r="B61" s="828" t="s">
        <v>2</v>
      </c>
      <c r="C61" s="828" t="s">
        <v>37</v>
      </c>
      <c r="D61" s="829">
        <v>3502.0320000000002</v>
      </c>
      <c r="E61" s="829">
        <v>8782.4120000000003</v>
      </c>
      <c r="F61" s="829">
        <v>620.69619999999998</v>
      </c>
      <c r="G61" s="830">
        <v>12905.14</v>
      </c>
      <c r="H61" s="829">
        <v>0</v>
      </c>
      <c r="I61" s="829">
        <v>1052.4349999999999</v>
      </c>
      <c r="J61" s="829">
        <v>7263.7129999999997</v>
      </c>
      <c r="K61" s="830">
        <v>8316.1470000000008</v>
      </c>
      <c r="L61" s="830">
        <v>21221.29</v>
      </c>
      <c r="M61" s="830">
        <v>11085.26</v>
      </c>
      <c r="N61" s="830">
        <v>10136.030000000001</v>
      </c>
      <c r="O61" s="829">
        <v>3303.1</v>
      </c>
      <c r="P61" s="69">
        <f t="shared" si="0"/>
        <v>0.39187754373084766</v>
      </c>
      <c r="Q61" s="9"/>
    </row>
    <row r="62" spans="1:17">
      <c r="A62" s="833">
        <v>2005</v>
      </c>
      <c r="B62" s="828" t="s">
        <v>2</v>
      </c>
      <c r="C62" s="828" t="s">
        <v>37</v>
      </c>
      <c r="D62" s="829">
        <v>3947.4989999999998</v>
      </c>
      <c r="E62" s="829">
        <v>10286.719999999999</v>
      </c>
      <c r="F62" s="829">
        <v>720.1309</v>
      </c>
      <c r="G62" s="830">
        <v>14954.35</v>
      </c>
      <c r="H62" s="829">
        <v>0</v>
      </c>
      <c r="I62" s="829">
        <v>1095.7090000000001</v>
      </c>
      <c r="J62" s="829">
        <v>7458.4040000000005</v>
      </c>
      <c r="K62" s="830">
        <v>8554.1119999999992</v>
      </c>
      <c r="L62" s="830">
        <v>23508.46</v>
      </c>
      <c r="M62" s="830">
        <v>12619.15</v>
      </c>
      <c r="N62" s="830">
        <v>10889.31</v>
      </c>
      <c r="O62" s="829">
        <v>3507.2820000000002</v>
      </c>
      <c r="P62" s="69">
        <f t="shared" si="0"/>
        <v>0.36387377139974286</v>
      </c>
      <c r="Q62" s="9"/>
    </row>
    <row r="63" spans="1:17">
      <c r="A63" s="833">
        <v>2006</v>
      </c>
      <c r="B63" s="828" t="s">
        <v>2</v>
      </c>
      <c r="C63" s="828" t="s">
        <v>37</v>
      </c>
      <c r="D63" s="829">
        <v>4839.8770000000004</v>
      </c>
      <c r="E63" s="829">
        <v>12807.61</v>
      </c>
      <c r="F63" s="829">
        <v>911.35680000000002</v>
      </c>
      <c r="G63" s="830">
        <v>18558.849999999999</v>
      </c>
      <c r="H63" s="829">
        <v>0</v>
      </c>
      <c r="I63" s="829">
        <v>1182</v>
      </c>
      <c r="J63" s="829">
        <v>8797.3529999999992</v>
      </c>
      <c r="K63" s="830">
        <v>9979.3539999999994</v>
      </c>
      <c r="L63" s="830">
        <v>28538.2</v>
      </c>
      <c r="M63" s="830">
        <v>15902.14</v>
      </c>
      <c r="N63" s="830">
        <v>12636.06</v>
      </c>
      <c r="O63" s="829">
        <v>3944.8420000000001</v>
      </c>
      <c r="P63" s="69">
        <f t="shared" si="0"/>
        <v>0.34968407257640632</v>
      </c>
      <c r="Q63" s="9"/>
    </row>
    <row r="64" spans="1:17">
      <c r="A64" s="833">
        <v>2007</v>
      </c>
      <c r="B64" s="828" t="s">
        <v>2</v>
      </c>
      <c r="C64" s="828" t="s">
        <v>37</v>
      </c>
      <c r="D64" s="829">
        <v>6494.12</v>
      </c>
      <c r="E64" s="829">
        <v>15150.16</v>
      </c>
      <c r="F64" s="829">
        <v>2356.5920000000001</v>
      </c>
      <c r="G64" s="830">
        <v>24000.87</v>
      </c>
      <c r="H64" s="829">
        <v>0.71339350000000001</v>
      </c>
      <c r="I64" s="829">
        <v>1434.393</v>
      </c>
      <c r="J64" s="829">
        <v>12150.81</v>
      </c>
      <c r="K64" s="830">
        <v>13585.92</v>
      </c>
      <c r="L64" s="830">
        <v>37586.79</v>
      </c>
      <c r="M64" s="830">
        <v>20569.62</v>
      </c>
      <c r="N64" s="830">
        <v>17017.18</v>
      </c>
      <c r="O64" s="829">
        <v>4543.0950000000003</v>
      </c>
      <c r="P64" s="69">
        <f t="shared" si="0"/>
        <v>0.36145464935952232</v>
      </c>
      <c r="Q64" s="9"/>
    </row>
    <row r="65" spans="1:17">
      <c r="A65" s="833">
        <v>2008</v>
      </c>
      <c r="B65" s="828" t="s">
        <v>2</v>
      </c>
      <c r="C65" s="828" t="s">
        <v>37</v>
      </c>
      <c r="D65" s="829">
        <v>7608.741</v>
      </c>
      <c r="E65" s="829">
        <v>18465.25</v>
      </c>
      <c r="F65" s="829">
        <v>2641.0050000000001</v>
      </c>
      <c r="G65" s="830">
        <v>28714.99</v>
      </c>
      <c r="H65" s="829">
        <v>0.83044949999999995</v>
      </c>
      <c r="I65" s="829">
        <v>1689.519</v>
      </c>
      <c r="J65" s="829">
        <v>13949.81</v>
      </c>
      <c r="K65" s="830">
        <v>15640.16</v>
      </c>
      <c r="L65" s="830">
        <v>44355.15</v>
      </c>
      <c r="M65" s="830">
        <v>25300.73</v>
      </c>
      <c r="N65" s="830">
        <v>19054.419999999998</v>
      </c>
      <c r="O65" s="829">
        <v>5386.0349999999999</v>
      </c>
      <c r="P65" s="69">
        <f t="shared" si="0"/>
        <v>0.35261204166821664</v>
      </c>
      <c r="Q65" s="9"/>
    </row>
    <row r="66" spans="1:17">
      <c r="A66" s="833">
        <v>2009</v>
      </c>
      <c r="B66" s="828" t="s">
        <v>2</v>
      </c>
      <c r="C66" s="828" t="s">
        <v>37</v>
      </c>
      <c r="D66" s="829">
        <v>8600.9290000000001</v>
      </c>
      <c r="E66" s="829">
        <v>21207.040000000001</v>
      </c>
      <c r="F66" s="829">
        <v>3478.922</v>
      </c>
      <c r="G66" s="830">
        <v>33286.89</v>
      </c>
      <c r="H66" s="829">
        <v>0</v>
      </c>
      <c r="I66" s="829">
        <v>1929.3969999999999</v>
      </c>
      <c r="J66" s="829">
        <v>18597.2</v>
      </c>
      <c r="K66" s="830">
        <v>20526.59</v>
      </c>
      <c r="L66" s="830">
        <v>53813.49</v>
      </c>
      <c r="M66" s="830">
        <v>30888.9</v>
      </c>
      <c r="N66" s="830">
        <v>22924.58</v>
      </c>
      <c r="O66" s="829">
        <v>6164.81</v>
      </c>
      <c r="P66" s="69">
        <f t="shared" si="0"/>
        <v>0.38143948664173244</v>
      </c>
      <c r="Q66" s="9"/>
    </row>
    <row r="67" spans="1:17">
      <c r="A67" s="833">
        <v>2010</v>
      </c>
      <c r="B67" s="828" t="s">
        <v>2</v>
      </c>
      <c r="C67" s="828" t="s">
        <v>37</v>
      </c>
      <c r="D67" s="829">
        <v>12186.27</v>
      </c>
      <c r="E67" s="829">
        <v>25220.7</v>
      </c>
      <c r="F67" s="829">
        <v>4427.6279999999997</v>
      </c>
      <c r="G67" s="830">
        <v>41834.6</v>
      </c>
      <c r="H67" s="829">
        <v>0</v>
      </c>
      <c r="I67" s="829">
        <v>2235.3649999999998</v>
      </c>
      <c r="J67" s="829">
        <v>27315.01</v>
      </c>
      <c r="K67" s="830">
        <v>29550.37</v>
      </c>
      <c r="L67" s="830">
        <v>71384.98</v>
      </c>
      <c r="M67" s="830">
        <v>39672.11</v>
      </c>
      <c r="N67" s="830">
        <v>31712.86</v>
      </c>
      <c r="O67" s="829">
        <v>7410.6909999999998</v>
      </c>
      <c r="P67" s="69">
        <f t="shared" si="0"/>
        <v>0.41395781017239203</v>
      </c>
      <c r="Q67" s="9"/>
    </row>
    <row r="68" spans="1:17">
      <c r="A68" s="833">
        <v>2011</v>
      </c>
      <c r="B68" s="828" t="s">
        <v>2</v>
      </c>
      <c r="C68" s="828" t="s">
        <v>37</v>
      </c>
      <c r="D68" s="829">
        <v>14787.58</v>
      </c>
      <c r="E68" s="829">
        <v>31148.95</v>
      </c>
      <c r="F68" s="829">
        <v>5732.5529999999999</v>
      </c>
      <c r="G68" s="830">
        <v>51669.08</v>
      </c>
      <c r="H68" s="829">
        <v>1.7100000000000001E-4</v>
      </c>
      <c r="I68" s="829">
        <v>2771.2080000000001</v>
      </c>
      <c r="J68" s="829">
        <v>34840.14</v>
      </c>
      <c r="K68" s="830">
        <v>37611.339999999997</v>
      </c>
      <c r="L68" s="830">
        <v>89280.43</v>
      </c>
      <c r="M68" s="830">
        <v>49702.16</v>
      </c>
      <c r="N68" s="830">
        <v>39578.26</v>
      </c>
      <c r="O68" s="829">
        <v>8882.1350000000002</v>
      </c>
      <c r="P68" s="69">
        <f t="shared" si="0"/>
        <v>0.42127194055853001</v>
      </c>
      <c r="Q68" s="9"/>
    </row>
    <row r="69" spans="1:17">
      <c r="A69" s="833">
        <v>2012</v>
      </c>
      <c r="B69" s="828" t="s">
        <v>2</v>
      </c>
      <c r="C69" s="828" t="s">
        <v>37</v>
      </c>
      <c r="D69" s="829">
        <v>15521.36</v>
      </c>
      <c r="E69" s="829">
        <v>35157.910000000003</v>
      </c>
      <c r="F69" s="829">
        <v>7479.79</v>
      </c>
      <c r="G69" s="830">
        <v>58159.07</v>
      </c>
      <c r="H69" s="829">
        <v>14.08109</v>
      </c>
      <c r="I69" s="829">
        <v>3697.3690000000001</v>
      </c>
      <c r="J69" s="829">
        <v>38123.919999999998</v>
      </c>
      <c r="K69" s="830">
        <v>41835.370000000003</v>
      </c>
      <c r="L69" s="830">
        <v>99994.43</v>
      </c>
      <c r="M69" s="830">
        <v>55576.67</v>
      </c>
      <c r="N69" s="830">
        <v>44417.760000000002</v>
      </c>
      <c r="O69" s="829">
        <v>9947.7289999999994</v>
      </c>
      <c r="P69" s="69">
        <f t="shared" si="0"/>
        <v>0.41837700359910052</v>
      </c>
      <c r="Q69" s="9"/>
    </row>
    <row r="70" spans="1:17">
      <c r="A70" s="833">
        <v>2013</v>
      </c>
      <c r="B70" s="828" t="s">
        <v>2</v>
      </c>
      <c r="C70" s="828" t="s">
        <v>37</v>
      </c>
      <c r="D70" s="829">
        <v>16657.34</v>
      </c>
      <c r="E70" s="829">
        <v>39654.879999999997</v>
      </c>
      <c r="F70" s="829">
        <v>8913.0779999999995</v>
      </c>
      <c r="G70" s="830">
        <v>65225.3</v>
      </c>
      <c r="H70" s="829">
        <v>11.91592</v>
      </c>
      <c r="I70" s="829">
        <v>4334.585</v>
      </c>
      <c r="J70" s="829">
        <v>43025.21</v>
      </c>
      <c r="K70" s="830">
        <v>47371.72</v>
      </c>
      <c r="L70" s="830">
        <v>112597</v>
      </c>
      <c r="M70" s="830">
        <v>63293.39</v>
      </c>
      <c r="N70" s="830">
        <v>49303.62</v>
      </c>
      <c r="O70" s="829">
        <v>10821.85</v>
      </c>
      <c r="P70" s="69">
        <f t="shared" ref="P70:P133" si="2">K70/L70</f>
        <v>0.42071920211018055</v>
      </c>
      <c r="Q70" s="9"/>
    </row>
    <row r="71" spans="1:17">
      <c r="A71" s="833">
        <v>1992</v>
      </c>
      <c r="B71" s="828" t="s">
        <v>3</v>
      </c>
      <c r="C71" s="828" t="s">
        <v>34</v>
      </c>
      <c r="D71" s="829">
        <v>0.43811800000000001</v>
      </c>
      <c r="E71" s="829">
        <v>1.575061</v>
      </c>
      <c r="F71" s="829">
        <v>2.3641300000000001E-2</v>
      </c>
      <c r="G71" s="830">
        <v>2.0368210000000002</v>
      </c>
      <c r="H71" s="829">
        <v>0</v>
      </c>
      <c r="I71" s="829">
        <v>0</v>
      </c>
      <c r="J71" s="829">
        <v>1.9016219999999999</v>
      </c>
      <c r="K71" s="830">
        <v>1.9016219999999999</v>
      </c>
      <c r="L71" s="830">
        <v>3.9384420000000002</v>
      </c>
      <c r="M71" s="830">
        <v>0.61352180000000001</v>
      </c>
      <c r="N71" s="830">
        <v>3.3249209999999998</v>
      </c>
      <c r="O71" s="829">
        <v>1.4577199999999999</v>
      </c>
      <c r="P71" s="69">
        <f t="shared" si="2"/>
        <v>0.48283610625724582</v>
      </c>
      <c r="Q71" s="9"/>
    </row>
    <row r="72" spans="1:17">
      <c r="A72" s="833">
        <v>1993</v>
      </c>
      <c r="B72" s="828" t="s">
        <v>3</v>
      </c>
      <c r="C72" s="828" t="s">
        <v>34</v>
      </c>
      <c r="D72" s="829">
        <v>7.2029160000000001</v>
      </c>
      <c r="E72" s="829">
        <v>69.522450000000006</v>
      </c>
      <c r="F72" s="829">
        <v>10.667619999999999</v>
      </c>
      <c r="G72" s="830">
        <v>87.392979999999994</v>
      </c>
      <c r="H72" s="829">
        <v>0</v>
      </c>
      <c r="I72" s="829">
        <v>0</v>
      </c>
      <c r="J72" s="829">
        <v>105.7711</v>
      </c>
      <c r="K72" s="830">
        <v>105.7711</v>
      </c>
      <c r="L72" s="830">
        <v>193.16409999999999</v>
      </c>
      <c r="M72" s="830">
        <v>70.896860000000004</v>
      </c>
      <c r="N72" s="830">
        <v>122.2672</v>
      </c>
      <c r="O72" s="829">
        <v>47.533119999999997</v>
      </c>
      <c r="P72" s="69">
        <f t="shared" si="2"/>
        <v>0.54757121017828891</v>
      </c>
      <c r="Q72" s="9"/>
    </row>
    <row r="73" spans="1:17">
      <c r="A73" s="833">
        <v>1994</v>
      </c>
      <c r="B73" s="828" t="s">
        <v>3</v>
      </c>
      <c r="C73" s="828" t="s">
        <v>34</v>
      </c>
      <c r="D73" s="829">
        <v>7.4990600000000001</v>
      </c>
      <c r="E73" s="829">
        <v>88.901650000000004</v>
      </c>
      <c r="F73" s="829">
        <v>31.770769999999999</v>
      </c>
      <c r="G73" s="830">
        <v>128.17150000000001</v>
      </c>
      <c r="H73" s="829">
        <v>0</v>
      </c>
      <c r="I73" s="829">
        <v>0</v>
      </c>
      <c r="J73" s="829">
        <v>142.953</v>
      </c>
      <c r="K73" s="830">
        <v>142.953</v>
      </c>
      <c r="L73" s="830">
        <v>271.12450000000001</v>
      </c>
      <c r="M73" s="830">
        <v>101.9813</v>
      </c>
      <c r="N73" s="830">
        <v>169.14320000000001</v>
      </c>
      <c r="O73" s="829">
        <v>67.164119999999997</v>
      </c>
      <c r="P73" s="69">
        <f t="shared" si="2"/>
        <v>0.52725961689187073</v>
      </c>
      <c r="Q73" s="9"/>
    </row>
    <row r="74" spans="1:17">
      <c r="A74" s="833">
        <v>1995</v>
      </c>
      <c r="B74" s="828" t="s">
        <v>3</v>
      </c>
      <c r="C74" s="828" t="s">
        <v>34</v>
      </c>
      <c r="D74" s="829">
        <v>16.737960000000001</v>
      </c>
      <c r="E74" s="829">
        <v>177.29920000000001</v>
      </c>
      <c r="F74" s="829">
        <v>16.702829999999999</v>
      </c>
      <c r="G74" s="830">
        <v>210.74</v>
      </c>
      <c r="H74" s="829">
        <v>0</v>
      </c>
      <c r="I74" s="829">
        <v>0</v>
      </c>
      <c r="J74" s="829">
        <v>171.69069999999999</v>
      </c>
      <c r="K74" s="830">
        <v>171.69069999999999</v>
      </c>
      <c r="L74" s="830">
        <v>382.4307</v>
      </c>
      <c r="M74" s="830">
        <v>164.9093</v>
      </c>
      <c r="N74" s="830">
        <v>217.5213</v>
      </c>
      <c r="O74" s="829">
        <v>85.230680000000007</v>
      </c>
      <c r="P74" s="69">
        <f t="shared" si="2"/>
        <v>0.44894591359950964</v>
      </c>
      <c r="Q74" s="9"/>
    </row>
    <row r="75" spans="1:17">
      <c r="A75" s="833">
        <v>1996</v>
      </c>
      <c r="B75" s="828" t="s">
        <v>3</v>
      </c>
      <c r="C75" s="828" t="s">
        <v>34</v>
      </c>
      <c r="D75" s="829">
        <v>22.962579999999999</v>
      </c>
      <c r="E75" s="829">
        <v>235.2028</v>
      </c>
      <c r="F75" s="829">
        <v>20.450780000000002</v>
      </c>
      <c r="G75" s="830">
        <v>278.61619999999999</v>
      </c>
      <c r="H75" s="829">
        <v>0</v>
      </c>
      <c r="I75" s="829">
        <v>0</v>
      </c>
      <c r="J75" s="829">
        <v>254.64320000000001</v>
      </c>
      <c r="K75" s="830">
        <v>254.64320000000001</v>
      </c>
      <c r="L75" s="830">
        <v>533.25940000000003</v>
      </c>
      <c r="M75" s="830">
        <v>221.02860000000001</v>
      </c>
      <c r="N75" s="830">
        <v>312.23079999999999</v>
      </c>
      <c r="O75" s="829">
        <v>108.50449999999999</v>
      </c>
      <c r="P75" s="69">
        <f t="shared" si="2"/>
        <v>0.47752219651449179</v>
      </c>
      <c r="Q75" s="9"/>
    </row>
    <row r="76" spans="1:17">
      <c r="A76" s="833">
        <v>1997</v>
      </c>
      <c r="B76" s="828" t="s">
        <v>3</v>
      </c>
      <c r="C76" s="828" t="s">
        <v>34</v>
      </c>
      <c r="D76" s="829">
        <v>34.931089999999998</v>
      </c>
      <c r="E76" s="829">
        <v>410.38580000000002</v>
      </c>
      <c r="F76" s="829">
        <v>28.27233</v>
      </c>
      <c r="G76" s="830">
        <v>473.58920000000001</v>
      </c>
      <c r="H76" s="829">
        <v>0</v>
      </c>
      <c r="I76" s="829">
        <v>0</v>
      </c>
      <c r="J76" s="829">
        <v>380.3005</v>
      </c>
      <c r="K76" s="830">
        <v>380.3005</v>
      </c>
      <c r="L76" s="830">
        <v>853.88980000000004</v>
      </c>
      <c r="M76" s="830">
        <v>368.4846</v>
      </c>
      <c r="N76" s="830">
        <v>485.4051</v>
      </c>
      <c r="O76" s="829">
        <v>177.89689999999999</v>
      </c>
      <c r="P76" s="69">
        <f t="shared" si="2"/>
        <v>0.44537421573603525</v>
      </c>
      <c r="Q76" s="9"/>
    </row>
    <row r="77" spans="1:17">
      <c r="A77" s="833">
        <v>1998</v>
      </c>
      <c r="B77" s="828" t="s">
        <v>3</v>
      </c>
      <c r="C77" s="828" t="s">
        <v>34</v>
      </c>
      <c r="D77" s="829">
        <v>42.212730000000001</v>
      </c>
      <c r="E77" s="829">
        <v>493.60489999999999</v>
      </c>
      <c r="F77" s="829">
        <v>36.468510000000002</v>
      </c>
      <c r="G77" s="830">
        <v>572.28610000000003</v>
      </c>
      <c r="H77" s="829">
        <v>0</v>
      </c>
      <c r="I77" s="829">
        <v>78.66713</v>
      </c>
      <c r="J77" s="829">
        <v>381.82029999999997</v>
      </c>
      <c r="K77" s="830">
        <v>460.48750000000001</v>
      </c>
      <c r="L77" s="830">
        <v>1032.7739999999999</v>
      </c>
      <c r="M77" s="830">
        <v>430.24970000000002</v>
      </c>
      <c r="N77" s="830">
        <v>602.52390000000003</v>
      </c>
      <c r="O77" s="829">
        <v>224.07509999999999</v>
      </c>
      <c r="P77" s="69">
        <f t="shared" si="2"/>
        <v>0.44587441202044209</v>
      </c>
      <c r="Q77" s="9"/>
    </row>
    <row r="78" spans="1:17">
      <c r="A78" s="833">
        <v>1999</v>
      </c>
      <c r="B78" s="828" t="s">
        <v>3</v>
      </c>
      <c r="C78" s="828" t="s">
        <v>34</v>
      </c>
      <c r="D78" s="829">
        <v>47.6081</v>
      </c>
      <c r="E78" s="829">
        <v>612.56280000000004</v>
      </c>
      <c r="F78" s="829">
        <v>47.147300000000001</v>
      </c>
      <c r="G78" s="830">
        <v>707.31820000000005</v>
      </c>
      <c r="H78" s="829">
        <v>0</v>
      </c>
      <c r="I78" s="829">
        <v>71.951809999999995</v>
      </c>
      <c r="J78" s="829">
        <v>415.9751</v>
      </c>
      <c r="K78" s="830">
        <v>487.92689999999999</v>
      </c>
      <c r="L78" s="830">
        <v>1195.2449999999999</v>
      </c>
      <c r="M78" s="830">
        <v>497.96559999999999</v>
      </c>
      <c r="N78" s="830">
        <v>697.27940000000001</v>
      </c>
      <c r="O78" s="829">
        <v>241.14709999999999</v>
      </c>
      <c r="P78" s="69">
        <f t="shared" si="2"/>
        <v>0.40822333496479807</v>
      </c>
      <c r="Q78" s="9"/>
    </row>
    <row r="79" spans="1:17">
      <c r="A79" s="833">
        <v>2000</v>
      </c>
      <c r="B79" s="828" t="s">
        <v>3</v>
      </c>
      <c r="C79" s="828" t="s">
        <v>34</v>
      </c>
      <c r="D79" s="829">
        <v>51.932229999999997</v>
      </c>
      <c r="E79" s="829">
        <v>830.83810000000005</v>
      </c>
      <c r="F79" s="829">
        <v>57.698900000000002</v>
      </c>
      <c r="G79" s="830">
        <v>940.46929999999998</v>
      </c>
      <c r="H79" s="829">
        <v>0</v>
      </c>
      <c r="I79" s="829">
        <v>109.8066</v>
      </c>
      <c r="J79" s="829">
        <v>516.11450000000002</v>
      </c>
      <c r="K79" s="830">
        <v>625.92100000000005</v>
      </c>
      <c r="L79" s="830">
        <v>1566.39</v>
      </c>
      <c r="M79" s="830">
        <v>587.29999999999995</v>
      </c>
      <c r="N79" s="830">
        <v>979.09029999999996</v>
      </c>
      <c r="O79" s="829">
        <v>314.00920000000002</v>
      </c>
      <c r="P79" s="69">
        <f t="shared" si="2"/>
        <v>0.39959460926078438</v>
      </c>
      <c r="Q79" s="9"/>
    </row>
    <row r="80" spans="1:17">
      <c r="A80" s="833">
        <v>2001</v>
      </c>
      <c r="B80" s="828" t="s">
        <v>3</v>
      </c>
      <c r="C80" s="828" t="s">
        <v>34</v>
      </c>
      <c r="D80" s="829">
        <v>72.642319999999998</v>
      </c>
      <c r="E80" s="829">
        <v>1306.6890000000001</v>
      </c>
      <c r="F80" s="829">
        <v>36.181730000000002</v>
      </c>
      <c r="G80" s="830">
        <v>1415.5129999999999</v>
      </c>
      <c r="H80" s="829">
        <v>0</v>
      </c>
      <c r="I80" s="829">
        <v>143.05410000000001</v>
      </c>
      <c r="J80" s="829">
        <v>612.30759999999998</v>
      </c>
      <c r="K80" s="830">
        <v>755.36180000000002</v>
      </c>
      <c r="L80" s="830">
        <v>2170.875</v>
      </c>
      <c r="M80" s="830">
        <v>814.77890000000002</v>
      </c>
      <c r="N80" s="830">
        <v>1356.096</v>
      </c>
      <c r="O80" s="829">
        <v>403.68459999999999</v>
      </c>
      <c r="P80" s="69">
        <f t="shared" si="2"/>
        <v>0.34795269188691197</v>
      </c>
      <c r="Q80" s="9"/>
    </row>
    <row r="81" spans="1:17">
      <c r="A81" s="833">
        <v>2002</v>
      </c>
      <c r="B81" s="828" t="s">
        <v>3</v>
      </c>
      <c r="C81" s="828" t="s">
        <v>34</v>
      </c>
      <c r="D81" s="829">
        <v>77.33905</v>
      </c>
      <c r="E81" s="829">
        <v>1641.3979999999999</v>
      </c>
      <c r="F81" s="829">
        <v>43.577280000000002</v>
      </c>
      <c r="G81" s="830">
        <v>1762.3150000000001</v>
      </c>
      <c r="H81" s="829">
        <v>0</v>
      </c>
      <c r="I81" s="829">
        <v>157.38929999999999</v>
      </c>
      <c r="J81" s="829">
        <v>664.0181</v>
      </c>
      <c r="K81" s="830">
        <v>821.40740000000005</v>
      </c>
      <c r="L81" s="830">
        <v>2583.7220000000002</v>
      </c>
      <c r="M81" s="830">
        <v>1057.9290000000001</v>
      </c>
      <c r="N81" s="830">
        <v>1525.7940000000001</v>
      </c>
      <c r="O81" s="829">
        <v>434.37990000000002</v>
      </c>
      <c r="P81" s="69">
        <f t="shared" si="2"/>
        <v>0.31791632381502344</v>
      </c>
      <c r="Q81" s="9"/>
    </row>
    <row r="82" spans="1:17">
      <c r="A82" s="833">
        <v>2003</v>
      </c>
      <c r="B82" s="828" t="s">
        <v>3</v>
      </c>
      <c r="C82" s="828" t="s">
        <v>34</v>
      </c>
      <c r="D82" s="829">
        <v>94.223780000000005</v>
      </c>
      <c r="E82" s="829">
        <v>2236.0720000000001</v>
      </c>
      <c r="F82" s="829">
        <v>46.740490000000001</v>
      </c>
      <c r="G82" s="830">
        <v>2377.0360000000001</v>
      </c>
      <c r="H82" s="829">
        <v>0</v>
      </c>
      <c r="I82" s="829">
        <v>263.19830000000002</v>
      </c>
      <c r="J82" s="829">
        <v>756.60799999999995</v>
      </c>
      <c r="K82" s="830">
        <v>1019.806</v>
      </c>
      <c r="L82" s="830">
        <v>3396.8429999999998</v>
      </c>
      <c r="M82" s="830">
        <v>1368.7539999999999</v>
      </c>
      <c r="N82" s="830">
        <v>2028.0889999999999</v>
      </c>
      <c r="O82" s="829">
        <v>549.63779999999997</v>
      </c>
      <c r="P82" s="69">
        <f t="shared" si="2"/>
        <v>0.30022170586041219</v>
      </c>
      <c r="Q82" s="9"/>
    </row>
    <row r="83" spans="1:17">
      <c r="A83" s="833">
        <v>2004</v>
      </c>
      <c r="B83" s="828" t="s">
        <v>3</v>
      </c>
      <c r="C83" s="828" t="s">
        <v>34</v>
      </c>
      <c r="D83" s="829">
        <v>132.1865</v>
      </c>
      <c r="E83" s="829">
        <v>3079.4490000000001</v>
      </c>
      <c r="F83" s="829">
        <v>98.217190000000002</v>
      </c>
      <c r="G83" s="830">
        <v>3309.8530000000001</v>
      </c>
      <c r="H83" s="829">
        <v>0</v>
      </c>
      <c r="I83" s="829">
        <v>380.09309999999999</v>
      </c>
      <c r="J83" s="829">
        <v>860.4683</v>
      </c>
      <c r="K83" s="830">
        <v>1240.5609999999999</v>
      </c>
      <c r="L83" s="830">
        <v>4550.4139999999998</v>
      </c>
      <c r="M83" s="830">
        <v>2223.7420000000002</v>
      </c>
      <c r="N83" s="830">
        <v>2326.672</v>
      </c>
      <c r="O83" s="829">
        <v>710.61099999999999</v>
      </c>
      <c r="P83" s="69">
        <f t="shared" si="2"/>
        <v>0.2726259632640019</v>
      </c>
      <c r="Q83" s="9"/>
    </row>
    <row r="84" spans="1:17">
      <c r="A84" s="833">
        <v>2005</v>
      </c>
      <c r="B84" s="828" t="s">
        <v>3</v>
      </c>
      <c r="C84" s="828" t="s">
        <v>34</v>
      </c>
      <c r="D84" s="829">
        <v>176.16730000000001</v>
      </c>
      <c r="E84" s="829">
        <v>3716.1239999999998</v>
      </c>
      <c r="F84" s="829">
        <v>131.16229999999999</v>
      </c>
      <c r="G84" s="830">
        <v>4023.4540000000002</v>
      </c>
      <c r="H84" s="829">
        <v>0</v>
      </c>
      <c r="I84" s="829">
        <v>449.44159999999999</v>
      </c>
      <c r="J84" s="829">
        <v>819.32770000000005</v>
      </c>
      <c r="K84" s="830">
        <v>1268.769</v>
      </c>
      <c r="L84" s="830">
        <v>5292.223</v>
      </c>
      <c r="M84" s="830">
        <v>2833.4949999999999</v>
      </c>
      <c r="N84" s="830">
        <v>2458.7289999999998</v>
      </c>
      <c r="O84" s="829">
        <v>751.28489999999999</v>
      </c>
      <c r="P84" s="69">
        <f t="shared" si="2"/>
        <v>0.23974216505993795</v>
      </c>
      <c r="Q84" s="9"/>
    </row>
    <row r="85" spans="1:17">
      <c r="A85" s="833">
        <v>2006</v>
      </c>
      <c r="B85" s="828" t="s">
        <v>3</v>
      </c>
      <c r="C85" s="828" t="s">
        <v>34</v>
      </c>
      <c r="D85" s="829">
        <v>178.01329999999999</v>
      </c>
      <c r="E85" s="829">
        <v>5291.9920000000002</v>
      </c>
      <c r="F85" s="829">
        <v>133.84</v>
      </c>
      <c r="G85" s="830">
        <v>5603.8459999999995</v>
      </c>
      <c r="H85" s="829">
        <v>0</v>
      </c>
      <c r="I85" s="829">
        <v>498.96019999999999</v>
      </c>
      <c r="J85" s="829">
        <v>980.0231</v>
      </c>
      <c r="K85" s="830">
        <v>1478.9829999999999</v>
      </c>
      <c r="L85" s="830">
        <v>7082.83</v>
      </c>
      <c r="M85" s="830">
        <v>4096.1059999999998</v>
      </c>
      <c r="N85" s="830">
        <v>2986.723</v>
      </c>
      <c r="O85" s="829">
        <v>846.79489999999998</v>
      </c>
      <c r="P85" s="69">
        <f t="shared" si="2"/>
        <v>0.20881243796618018</v>
      </c>
      <c r="Q85" s="9"/>
    </row>
    <row r="86" spans="1:17">
      <c r="A86" s="833">
        <v>2007</v>
      </c>
      <c r="B86" s="828" t="s">
        <v>3</v>
      </c>
      <c r="C86" s="828" t="s">
        <v>34</v>
      </c>
      <c r="D86" s="829">
        <v>205.42490000000001</v>
      </c>
      <c r="E86" s="829">
        <v>6182.665</v>
      </c>
      <c r="F86" s="829">
        <v>701.20659999999998</v>
      </c>
      <c r="G86" s="830">
        <v>7089.2960000000003</v>
      </c>
      <c r="H86" s="829">
        <v>0</v>
      </c>
      <c r="I86" s="829">
        <v>679.21029999999996</v>
      </c>
      <c r="J86" s="829">
        <v>1212.309</v>
      </c>
      <c r="K86" s="830">
        <v>1891.519</v>
      </c>
      <c r="L86" s="830">
        <v>8980.8150000000005</v>
      </c>
      <c r="M86" s="830">
        <v>5235.4179999999997</v>
      </c>
      <c r="N86" s="830">
        <v>3745.3980000000001</v>
      </c>
      <c r="O86" s="829">
        <v>966.04190000000006</v>
      </c>
      <c r="P86" s="69">
        <f t="shared" si="2"/>
        <v>0.21061774460335725</v>
      </c>
      <c r="Q86" s="9"/>
    </row>
    <row r="87" spans="1:17">
      <c r="A87" s="833">
        <v>2008</v>
      </c>
      <c r="B87" s="828" t="s">
        <v>3</v>
      </c>
      <c r="C87" s="828" t="s">
        <v>34</v>
      </c>
      <c r="D87" s="829">
        <v>334.13</v>
      </c>
      <c r="E87" s="829">
        <v>7379.7790000000005</v>
      </c>
      <c r="F87" s="829">
        <v>690.59010000000001</v>
      </c>
      <c r="G87" s="830">
        <v>8404.4989999999998</v>
      </c>
      <c r="H87" s="829">
        <v>0</v>
      </c>
      <c r="I87" s="829">
        <v>789.19880000000001</v>
      </c>
      <c r="J87" s="829">
        <v>1340.165</v>
      </c>
      <c r="K87" s="830">
        <v>2129.3629999999998</v>
      </c>
      <c r="L87" s="830">
        <v>10533.86</v>
      </c>
      <c r="M87" s="830">
        <v>7112.0150000000003</v>
      </c>
      <c r="N87" s="830">
        <v>3421.848</v>
      </c>
      <c r="O87" s="829">
        <v>1030.7159999999999</v>
      </c>
      <c r="P87" s="69">
        <f t="shared" si="2"/>
        <v>0.20214460795947542</v>
      </c>
      <c r="Q87" s="9"/>
    </row>
    <row r="88" spans="1:17">
      <c r="A88" s="833">
        <v>2009</v>
      </c>
      <c r="B88" s="828" t="s">
        <v>3</v>
      </c>
      <c r="C88" s="828" t="s">
        <v>34</v>
      </c>
      <c r="D88" s="829">
        <v>289.96629999999999</v>
      </c>
      <c r="E88" s="829">
        <v>10175.5</v>
      </c>
      <c r="F88" s="829">
        <v>823.11149999999998</v>
      </c>
      <c r="G88" s="830">
        <v>11288.58</v>
      </c>
      <c r="H88" s="829">
        <v>0</v>
      </c>
      <c r="I88" s="829">
        <v>997.69880000000001</v>
      </c>
      <c r="J88" s="829">
        <v>1476.155</v>
      </c>
      <c r="K88" s="830">
        <v>2473.8539999999998</v>
      </c>
      <c r="L88" s="830">
        <v>13762.43</v>
      </c>
      <c r="M88" s="830">
        <v>9561.7649999999994</v>
      </c>
      <c r="N88" s="830">
        <v>4200.665</v>
      </c>
      <c r="O88" s="829">
        <v>1091.73</v>
      </c>
      <c r="P88" s="69">
        <f t="shared" si="2"/>
        <v>0.17975415678771844</v>
      </c>
      <c r="Q88" s="9"/>
    </row>
    <row r="89" spans="1:17">
      <c r="A89" s="833">
        <v>2010</v>
      </c>
      <c r="B89" s="828" t="s">
        <v>3</v>
      </c>
      <c r="C89" s="828" t="s">
        <v>34</v>
      </c>
      <c r="D89" s="829">
        <v>382.06670000000003</v>
      </c>
      <c r="E89" s="829">
        <v>11890.69</v>
      </c>
      <c r="F89" s="829">
        <v>1076.1400000000001</v>
      </c>
      <c r="G89" s="830">
        <v>13348.89</v>
      </c>
      <c r="H89" s="829">
        <v>0</v>
      </c>
      <c r="I89" s="829">
        <v>1239.6610000000001</v>
      </c>
      <c r="J89" s="829">
        <v>1792.021</v>
      </c>
      <c r="K89" s="830">
        <v>3031.683</v>
      </c>
      <c r="L89" s="830">
        <v>16380.58</v>
      </c>
      <c r="M89" s="830">
        <v>11439.19</v>
      </c>
      <c r="N89" s="830">
        <v>4941.3829999999998</v>
      </c>
      <c r="O89" s="829">
        <v>1372.972</v>
      </c>
      <c r="P89" s="69">
        <f t="shared" si="2"/>
        <v>0.18507787880526819</v>
      </c>
      <c r="Q89" s="9"/>
    </row>
    <row r="90" spans="1:17">
      <c r="A90" s="833">
        <v>2011</v>
      </c>
      <c r="B90" s="828" t="s">
        <v>3</v>
      </c>
      <c r="C90" s="828" t="s">
        <v>34</v>
      </c>
      <c r="D90" s="829">
        <v>501.73009999999999</v>
      </c>
      <c r="E90" s="829">
        <v>13361.82</v>
      </c>
      <c r="F90" s="829">
        <v>1124.768</v>
      </c>
      <c r="G90" s="830">
        <v>14988.32</v>
      </c>
      <c r="H90" s="829">
        <v>0</v>
      </c>
      <c r="I90" s="829">
        <v>1369.3389999999999</v>
      </c>
      <c r="J90" s="829">
        <v>2214.902</v>
      </c>
      <c r="K90" s="830">
        <v>3584.241</v>
      </c>
      <c r="L90" s="830">
        <v>18572.560000000001</v>
      </c>
      <c r="M90" s="830">
        <v>13196.81</v>
      </c>
      <c r="N90" s="830">
        <v>5375.7569999999996</v>
      </c>
      <c r="O90" s="829">
        <v>1437.345</v>
      </c>
      <c r="P90" s="69">
        <f t="shared" si="2"/>
        <v>0.19298583501682051</v>
      </c>
      <c r="Q90" s="9"/>
    </row>
    <row r="91" spans="1:17">
      <c r="A91" s="833">
        <v>2012</v>
      </c>
      <c r="B91" s="828" t="s">
        <v>3</v>
      </c>
      <c r="C91" s="828" t="s">
        <v>34</v>
      </c>
      <c r="D91" s="829">
        <v>511.73579999999998</v>
      </c>
      <c r="E91" s="829">
        <v>15086.56</v>
      </c>
      <c r="F91" s="829">
        <v>1345.8150000000001</v>
      </c>
      <c r="G91" s="830">
        <v>16944.11</v>
      </c>
      <c r="H91" s="829">
        <v>0</v>
      </c>
      <c r="I91" s="829">
        <v>1591.5139999999999</v>
      </c>
      <c r="J91" s="829">
        <v>2442.777</v>
      </c>
      <c r="K91" s="830">
        <v>4034.2910000000002</v>
      </c>
      <c r="L91" s="830">
        <v>20978.400000000001</v>
      </c>
      <c r="M91" s="830">
        <v>14615.95</v>
      </c>
      <c r="N91" s="830">
        <v>6362.45</v>
      </c>
      <c r="O91" s="829">
        <v>1579.925</v>
      </c>
      <c r="P91" s="69">
        <f t="shared" si="2"/>
        <v>0.19230689661747322</v>
      </c>
      <c r="Q91" s="9"/>
    </row>
    <row r="92" spans="1:17">
      <c r="A92" s="833">
        <v>2013</v>
      </c>
      <c r="B92" s="828" t="s">
        <v>3</v>
      </c>
      <c r="C92" s="828" t="s">
        <v>34</v>
      </c>
      <c r="D92" s="829">
        <v>484.76429999999999</v>
      </c>
      <c r="E92" s="829">
        <v>16683.419999999998</v>
      </c>
      <c r="F92" s="829">
        <v>1493.913</v>
      </c>
      <c r="G92" s="830">
        <v>18662.099999999999</v>
      </c>
      <c r="H92" s="829">
        <v>0</v>
      </c>
      <c r="I92" s="829">
        <v>1867.848</v>
      </c>
      <c r="J92" s="829">
        <v>2769.87</v>
      </c>
      <c r="K92" s="830">
        <v>4637.7169999999996</v>
      </c>
      <c r="L92" s="830">
        <v>23299.82</v>
      </c>
      <c r="M92" s="830">
        <v>15667.85</v>
      </c>
      <c r="N92" s="830">
        <v>7631.9660000000003</v>
      </c>
      <c r="O92" s="829">
        <v>1783.799</v>
      </c>
      <c r="P92" s="69">
        <f t="shared" si="2"/>
        <v>0.19904518575679983</v>
      </c>
      <c r="Q92" s="9"/>
    </row>
    <row r="93" spans="1:17">
      <c r="A93" s="833">
        <v>1992</v>
      </c>
      <c r="B93" s="828" t="s">
        <v>4</v>
      </c>
      <c r="C93" s="828" t="s">
        <v>33</v>
      </c>
      <c r="D93" s="829">
        <v>1.8842049999999999</v>
      </c>
      <c r="E93" s="829">
        <v>3.176269</v>
      </c>
      <c r="F93" s="829">
        <v>6.0944600000000002E-2</v>
      </c>
      <c r="G93" s="830">
        <v>5.1214180000000002</v>
      </c>
      <c r="H93" s="829">
        <v>0</v>
      </c>
      <c r="I93" s="829">
        <v>0</v>
      </c>
      <c r="J93" s="829">
        <v>9.0083739999999999</v>
      </c>
      <c r="K93" s="830">
        <v>9.0083739999999999</v>
      </c>
      <c r="L93" s="830">
        <v>14.12979</v>
      </c>
      <c r="M93" s="830">
        <v>3.821364</v>
      </c>
      <c r="N93" s="830">
        <v>10.30843</v>
      </c>
      <c r="O93" s="829">
        <v>4.1619060000000001</v>
      </c>
      <c r="P93" s="69">
        <f t="shared" si="2"/>
        <v>0.63754479012073073</v>
      </c>
      <c r="Q93" s="9"/>
    </row>
    <row r="94" spans="1:17">
      <c r="A94" s="833">
        <v>1993</v>
      </c>
      <c r="B94" s="828" t="s">
        <v>4</v>
      </c>
      <c r="C94" s="828" t="s">
        <v>33</v>
      </c>
      <c r="D94" s="829">
        <v>3.890949</v>
      </c>
      <c r="E94" s="829">
        <v>6.1088279999999999</v>
      </c>
      <c r="F94" s="829">
        <v>0.88831280000000001</v>
      </c>
      <c r="G94" s="830">
        <v>10.88809</v>
      </c>
      <c r="H94" s="829">
        <v>0</v>
      </c>
      <c r="I94" s="829">
        <v>0</v>
      </c>
      <c r="J94" s="829">
        <v>13.518370000000001</v>
      </c>
      <c r="K94" s="830">
        <v>13.518370000000001</v>
      </c>
      <c r="L94" s="830">
        <v>24.406459999999999</v>
      </c>
      <c r="M94" s="830">
        <v>10.594989999999999</v>
      </c>
      <c r="N94" s="830">
        <v>13.81147</v>
      </c>
      <c r="O94" s="829">
        <v>5.6965909999999997</v>
      </c>
      <c r="P94" s="69">
        <f t="shared" si="2"/>
        <v>0.55388491407602747</v>
      </c>
      <c r="Q94" s="9"/>
    </row>
    <row r="95" spans="1:17">
      <c r="A95" s="833">
        <v>1994</v>
      </c>
      <c r="B95" s="828" t="s">
        <v>4</v>
      </c>
      <c r="C95" s="828" t="s">
        <v>33</v>
      </c>
      <c r="D95" s="829">
        <v>13.99452</v>
      </c>
      <c r="E95" s="829">
        <v>7.8092220000000001</v>
      </c>
      <c r="F95" s="829">
        <v>11.460649999999999</v>
      </c>
      <c r="G95" s="830">
        <v>33.264389999999999</v>
      </c>
      <c r="H95" s="829">
        <v>0</v>
      </c>
      <c r="I95" s="829">
        <v>0</v>
      </c>
      <c r="J95" s="829">
        <v>39.735770000000002</v>
      </c>
      <c r="K95" s="830">
        <v>39.735770000000002</v>
      </c>
      <c r="L95" s="830">
        <v>73.000169999999997</v>
      </c>
      <c r="M95" s="830">
        <v>39.109250000000003</v>
      </c>
      <c r="N95" s="830">
        <v>33.890909999999998</v>
      </c>
      <c r="O95" s="829">
        <v>14.12378</v>
      </c>
      <c r="P95" s="69">
        <f t="shared" si="2"/>
        <v>0.54432434883370828</v>
      </c>
      <c r="Q95" s="9"/>
    </row>
    <row r="96" spans="1:17">
      <c r="A96" s="833">
        <v>1995</v>
      </c>
      <c r="B96" s="828" t="s">
        <v>4</v>
      </c>
      <c r="C96" s="828" t="s">
        <v>33</v>
      </c>
      <c r="D96" s="829">
        <v>25.733509999999999</v>
      </c>
      <c r="E96" s="829">
        <v>21.827069999999999</v>
      </c>
      <c r="F96" s="829">
        <v>2.3630140000000002</v>
      </c>
      <c r="G96" s="830">
        <v>49.923589999999997</v>
      </c>
      <c r="H96" s="829">
        <v>0</v>
      </c>
      <c r="I96" s="829">
        <v>0</v>
      </c>
      <c r="J96" s="829">
        <v>38.806420000000003</v>
      </c>
      <c r="K96" s="830">
        <v>38.806420000000003</v>
      </c>
      <c r="L96" s="830">
        <v>88.730009999999993</v>
      </c>
      <c r="M96" s="830">
        <v>48.395119999999999</v>
      </c>
      <c r="N96" s="830">
        <v>40.334879999999998</v>
      </c>
      <c r="O96" s="829">
        <v>17.578099999999999</v>
      </c>
      <c r="P96" s="69">
        <f t="shared" si="2"/>
        <v>0.43735394597611343</v>
      </c>
      <c r="Q96" s="9"/>
    </row>
    <row r="97" spans="1:17">
      <c r="A97" s="833">
        <v>1996</v>
      </c>
      <c r="B97" s="828" t="s">
        <v>4</v>
      </c>
      <c r="C97" s="828" t="s">
        <v>33</v>
      </c>
      <c r="D97" s="829">
        <v>30.277529999999999</v>
      </c>
      <c r="E97" s="829">
        <v>25.165949999999999</v>
      </c>
      <c r="F97" s="829">
        <v>3.2317809999999998</v>
      </c>
      <c r="G97" s="830">
        <v>58.675249999999998</v>
      </c>
      <c r="H97" s="829">
        <v>0</v>
      </c>
      <c r="I97" s="829">
        <v>0</v>
      </c>
      <c r="J97" s="829">
        <v>51.308869999999999</v>
      </c>
      <c r="K97" s="830">
        <v>51.308869999999999</v>
      </c>
      <c r="L97" s="830">
        <v>109.9841</v>
      </c>
      <c r="M97" s="830">
        <v>60.713369999999998</v>
      </c>
      <c r="N97" s="830">
        <v>49.27075</v>
      </c>
      <c r="O97" s="829">
        <v>20.54551</v>
      </c>
      <c r="P97" s="69">
        <f t="shared" si="2"/>
        <v>0.46651170487370447</v>
      </c>
      <c r="Q97" s="9"/>
    </row>
    <row r="98" spans="1:17">
      <c r="A98" s="833">
        <v>1997</v>
      </c>
      <c r="B98" s="828" t="s">
        <v>4</v>
      </c>
      <c r="C98" s="828" t="s">
        <v>33</v>
      </c>
      <c r="D98" s="829">
        <v>35.533340000000003</v>
      </c>
      <c r="E98" s="829">
        <v>52.727789999999999</v>
      </c>
      <c r="F98" s="829">
        <v>4.5081670000000003</v>
      </c>
      <c r="G98" s="830">
        <v>92.769300000000001</v>
      </c>
      <c r="H98" s="829">
        <v>0</v>
      </c>
      <c r="I98" s="829">
        <v>0</v>
      </c>
      <c r="J98" s="829">
        <v>74.715029999999999</v>
      </c>
      <c r="K98" s="830">
        <v>74.715029999999999</v>
      </c>
      <c r="L98" s="830">
        <v>167.48429999999999</v>
      </c>
      <c r="M98" s="830">
        <v>85.244060000000005</v>
      </c>
      <c r="N98" s="830">
        <v>82.240260000000006</v>
      </c>
      <c r="O98" s="829">
        <v>31.675129999999999</v>
      </c>
      <c r="P98" s="69">
        <f t="shared" si="2"/>
        <v>0.44610169430806351</v>
      </c>
      <c r="Q98" s="9"/>
    </row>
    <row r="99" spans="1:17">
      <c r="A99" s="833">
        <v>1998</v>
      </c>
      <c r="B99" s="828" t="s">
        <v>4</v>
      </c>
      <c r="C99" s="828" t="s">
        <v>33</v>
      </c>
      <c r="D99" s="829">
        <v>40.103720000000003</v>
      </c>
      <c r="E99" s="829">
        <v>55.78875</v>
      </c>
      <c r="F99" s="829">
        <v>5.5938499999999998</v>
      </c>
      <c r="G99" s="830">
        <v>101.4863</v>
      </c>
      <c r="H99" s="829">
        <v>0</v>
      </c>
      <c r="I99" s="829">
        <v>12.16286</v>
      </c>
      <c r="J99" s="829">
        <v>127.2441</v>
      </c>
      <c r="K99" s="830">
        <v>139.40690000000001</v>
      </c>
      <c r="L99" s="830">
        <v>240.89320000000001</v>
      </c>
      <c r="M99" s="830">
        <v>127.0166</v>
      </c>
      <c r="N99" s="830">
        <v>113.8767</v>
      </c>
      <c r="O99" s="829">
        <v>44.588200000000001</v>
      </c>
      <c r="P99" s="69">
        <f t="shared" si="2"/>
        <v>0.57870832385472071</v>
      </c>
      <c r="Q99" s="9"/>
    </row>
    <row r="100" spans="1:17">
      <c r="A100" s="833">
        <v>1999</v>
      </c>
      <c r="B100" s="828" t="s">
        <v>4</v>
      </c>
      <c r="C100" s="828" t="s">
        <v>33</v>
      </c>
      <c r="D100" s="829">
        <v>54.58614</v>
      </c>
      <c r="E100" s="829">
        <v>76.483869999999996</v>
      </c>
      <c r="F100" s="829">
        <v>11.918760000000001</v>
      </c>
      <c r="G100" s="830">
        <v>142.9888</v>
      </c>
      <c r="H100" s="829">
        <v>0</v>
      </c>
      <c r="I100" s="829">
        <v>19.43778</v>
      </c>
      <c r="J100" s="829">
        <v>161.35910000000001</v>
      </c>
      <c r="K100" s="830">
        <v>180.79689999999999</v>
      </c>
      <c r="L100" s="830">
        <v>323.78559999999999</v>
      </c>
      <c r="M100" s="830">
        <v>181.01849999999999</v>
      </c>
      <c r="N100" s="830">
        <v>142.7671</v>
      </c>
      <c r="O100" s="829">
        <v>56.958919999999999</v>
      </c>
      <c r="P100" s="69">
        <f t="shared" si="2"/>
        <v>0.5583846224168092</v>
      </c>
      <c r="Q100" s="9"/>
    </row>
    <row r="101" spans="1:17">
      <c r="A101" s="833">
        <v>2000</v>
      </c>
      <c r="B101" s="828" t="s">
        <v>4</v>
      </c>
      <c r="C101" s="828" t="s">
        <v>33</v>
      </c>
      <c r="D101" s="829">
        <v>72.591570000000004</v>
      </c>
      <c r="E101" s="829">
        <v>89.830640000000002</v>
      </c>
      <c r="F101" s="829">
        <v>12.384650000000001</v>
      </c>
      <c r="G101" s="830">
        <v>174.80690000000001</v>
      </c>
      <c r="H101" s="829">
        <v>0</v>
      </c>
      <c r="I101" s="829">
        <v>29.160959999999999</v>
      </c>
      <c r="J101" s="829">
        <v>202.35339999999999</v>
      </c>
      <c r="K101" s="830">
        <v>231.51439999999999</v>
      </c>
      <c r="L101" s="830">
        <v>406.32119999999998</v>
      </c>
      <c r="M101" s="830">
        <v>229.00970000000001</v>
      </c>
      <c r="N101" s="830">
        <v>177.3115</v>
      </c>
      <c r="O101" s="829">
        <v>70.33981</v>
      </c>
      <c r="P101" s="69">
        <f t="shared" si="2"/>
        <v>0.56978173917580477</v>
      </c>
      <c r="Q101" s="9"/>
    </row>
    <row r="102" spans="1:17">
      <c r="A102" s="833">
        <v>2001</v>
      </c>
      <c r="B102" s="828" t="s">
        <v>4</v>
      </c>
      <c r="C102" s="828" t="s">
        <v>33</v>
      </c>
      <c r="D102" s="829">
        <v>78.09545</v>
      </c>
      <c r="E102" s="829">
        <v>105.2469</v>
      </c>
      <c r="F102" s="829">
        <v>13.060449999999999</v>
      </c>
      <c r="G102" s="830">
        <v>196.40280000000001</v>
      </c>
      <c r="H102" s="829">
        <v>0</v>
      </c>
      <c r="I102" s="829">
        <v>36.8279</v>
      </c>
      <c r="J102" s="829">
        <v>258.33370000000002</v>
      </c>
      <c r="K102" s="830">
        <v>295.16160000000002</v>
      </c>
      <c r="L102" s="830">
        <v>491.56439999999998</v>
      </c>
      <c r="M102" s="830">
        <v>282.57350000000002</v>
      </c>
      <c r="N102" s="830">
        <v>208.99090000000001</v>
      </c>
      <c r="O102" s="829">
        <v>78.530169999999998</v>
      </c>
      <c r="P102" s="69">
        <f t="shared" si="2"/>
        <v>0.60045357230914209</v>
      </c>
      <c r="Q102" s="9"/>
    </row>
    <row r="103" spans="1:17">
      <c r="A103" s="833">
        <v>2002</v>
      </c>
      <c r="B103" s="828" t="s">
        <v>4</v>
      </c>
      <c r="C103" s="828" t="s">
        <v>33</v>
      </c>
      <c r="D103" s="829">
        <v>78.002229999999997</v>
      </c>
      <c r="E103" s="829">
        <v>151.7079</v>
      </c>
      <c r="F103" s="829">
        <v>15.318049999999999</v>
      </c>
      <c r="G103" s="830">
        <v>245.0282</v>
      </c>
      <c r="H103" s="829">
        <v>0</v>
      </c>
      <c r="I103" s="829">
        <v>41.862220000000001</v>
      </c>
      <c r="J103" s="829">
        <v>274.1703</v>
      </c>
      <c r="K103" s="830">
        <v>316.03250000000003</v>
      </c>
      <c r="L103" s="830">
        <v>561.0607</v>
      </c>
      <c r="M103" s="830">
        <v>330.23930000000001</v>
      </c>
      <c r="N103" s="830">
        <v>230.82130000000001</v>
      </c>
      <c r="O103" s="829">
        <v>84.537890000000004</v>
      </c>
      <c r="P103" s="69">
        <f t="shared" si="2"/>
        <v>0.5632768433076849</v>
      </c>
      <c r="Q103" s="9"/>
    </row>
    <row r="104" spans="1:17">
      <c r="A104" s="833">
        <v>2003</v>
      </c>
      <c r="B104" s="828" t="s">
        <v>4</v>
      </c>
      <c r="C104" s="828" t="s">
        <v>33</v>
      </c>
      <c r="D104" s="829">
        <v>105.03319999999999</v>
      </c>
      <c r="E104" s="829">
        <v>196.00219999999999</v>
      </c>
      <c r="F104" s="829">
        <v>23.323360000000001</v>
      </c>
      <c r="G104" s="830">
        <v>324.35879999999997</v>
      </c>
      <c r="H104" s="829">
        <v>0</v>
      </c>
      <c r="I104" s="829">
        <v>37.55171</v>
      </c>
      <c r="J104" s="829">
        <v>311.99799999999999</v>
      </c>
      <c r="K104" s="830">
        <v>349.54969999999997</v>
      </c>
      <c r="L104" s="830">
        <v>673.9085</v>
      </c>
      <c r="M104" s="830">
        <v>418.34140000000002</v>
      </c>
      <c r="N104" s="830">
        <v>255.56710000000001</v>
      </c>
      <c r="O104" s="829">
        <v>92.649659999999997</v>
      </c>
      <c r="P104" s="69">
        <f t="shared" si="2"/>
        <v>0.51869014858842111</v>
      </c>
      <c r="Q104" s="9"/>
    </row>
    <row r="105" spans="1:17">
      <c r="A105" s="833">
        <v>2004</v>
      </c>
      <c r="B105" s="828" t="s">
        <v>4</v>
      </c>
      <c r="C105" s="828" t="s">
        <v>33</v>
      </c>
      <c r="D105" s="829">
        <v>152.8467</v>
      </c>
      <c r="E105" s="829">
        <v>230.31630000000001</v>
      </c>
      <c r="F105" s="829">
        <v>52.557099999999998</v>
      </c>
      <c r="G105" s="830">
        <v>435.7201</v>
      </c>
      <c r="H105" s="829">
        <v>0</v>
      </c>
      <c r="I105" s="829">
        <v>39.683320000000002</v>
      </c>
      <c r="J105" s="829">
        <v>341.68920000000003</v>
      </c>
      <c r="K105" s="830">
        <v>381.3725</v>
      </c>
      <c r="L105" s="830">
        <v>817.09259999999995</v>
      </c>
      <c r="M105" s="830">
        <v>530.73469999999998</v>
      </c>
      <c r="N105" s="830">
        <v>286.35789999999997</v>
      </c>
      <c r="O105" s="829">
        <v>95.671030000000002</v>
      </c>
      <c r="P105" s="69">
        <f t="shared" si="2"/>
        <v>0.46674330424727872</v>
      </c>
      <c r="Q105" s="9"/>
    </row>
    <row r="106" spans="1:17">
      <c r="A106" s="833">
        <v>2005</v>
      </c>
      <c r="B106" s="828" t="s">
        <v>4</v>
      </c>
      <c r="C106" s="828" t="s">
        <v>33</v>
      </c>
      <c r="D106" s="829">
        <v>195.51929999999999</v>
      </c>
      <c r="E106" s="829">
        <v>242.07499999999999</v>
      </c>
      <c r="F106" s="829">
        <v>76.331580000000002</v>
      </c>
      <c r="G106" s="830">
        <v>513.92600000000004</v>
      </c>
      <c r="H106" s="829">
        <v>0</v>
      </c>
      <c r="I106" s="829">
        <v>43.721080000000001</v>
      </c>
      <c r="J106" s="829">
        <v>341.625</v>
      </c>
      <c r="K106" s="830">
        <v>385.34609999999998</v>
      </c>
      <c r="L106" s="830">
        <v>899.27200000000005</v>
      </c>
      <c r="M106" s="830">
        <v>604.50810000000001</v>
      </c>
      <c r="N106" s="830">
        <v>294.76400000000001</v>
      </c>
      <c r="O106" s="829">
        <v>98.119399999999999</v>
      </c>
      <c r="P106" s="69">
        <f t="shared" si="2"/>
        <v>0.42850894946134199</v>
      </c>
      <c r="Q106" s="9"/>
    </row>
    <row r="107" spans="1:17">
      <c r="A107" s="833">
        <v>2006</v>
      </c>
      <c r="B107" s="828" t="s">
        <v>4</v>
      </c>
      <c r="C107" s="828" t="s">
        <v>33</v>
      </c>
      <c r="D107" s="829">
        <v>233.30279999999999</v>
      </c>
      <c r="E107" s="829">
        <v>283.01979999999998</v>
      </c>
      <c r="F107" s="829">
        <v>69.397739999999999</v>
      </c>
      <c r="G107" s="830">
        <v>585.72040000000004</v>
      </c>
      <c r="H107" s="829">
        <v>0</v>
      </c>
      <c r="I107" s="829">
        <v>42.167340000000003</v>
      </c>
      <c r="J107" s="829">
        <v>432.6019</v>
      </c>
      <c r="K107" s="830">
        <v>474.76920000000001</v>
      </c>
      <c r="L107" s="830">
        <v>1060.49</v>
      </c>
      <c r="M107" s="830">
        <v>727.95399999999995</v>
      </c>
      <c r="N107" s="830">
        <v>332.53559999999999</v>
      </c>
      <c r="O107" s="829">
        <v>116.23990000000001</v>
      </c>
      <c r="P107" s="69">
        <f t="shared" si="2"/>
        <v>0.44768852134390708</v>
      </c>
      <c r="Q107" s="9"/>
    </row>
    <row r="108" spans="1:17">
      <c r="A108" s="833">
        <v>2007</v>
      </c>
      <c r="B108" s="828" t="s">
        <v>4</v>
      </c>
      <c r="C108" s="828" t="s">
        <v>33</v>
      </c>
      <c r="D108" s="829">
        <v>959.13419999999996</v>
      </c>
      <c r="E108" s="829">
        <v>770.2482</v>
      </c>
      <c r="F108" s="829">
        <v>385.0215</v>
      </c>
      <c r="G108" s="830">
        <v>2114.404</v>
      </c>
      <c r="H108" s="829">
        <v>0</v>
      </c>
      <c r="I108" s="829">
        <v>95.931790000000007</v>
      </c>
      <c r="J108" s="829">
        <v>3053.6640000000002</v>
      </c>
      <c r="K108" s="830">
        <v>3149.596</v>
      </c>
      <c r="L108" s="830">
        <v>5264</v>
      </c>
      <c r="M108" s="830">
        <v>4186.0010000000002</v>
      </c>
      <c r="N108" s="830">
        <v>1077.998</v>
      </c>
      <c r="O108" s="829">
        <v>423.68630000000002</v>
      </c>
      <c r="P108" s="69">
        <f t="shared" si="2"/>
        <v>0.59832750759878417</v>
      </c>
      <c r="Q108" s="9"/>
    </row>
    <row r="109" spans="1:17">
      <c r="A109" s="833">
        <v>2008</v>
      </c>
      <c r="B109" s="828" t="s">
        <v>4</v>
      </c>
      <c r="C109" s="828" t="s">
        <v>33</v>
      </c>
      <c r="D109" s="829">
        <v>1339.145</v>
      </c>
      <c r="E109" s="829">
        <v>784.41610000000003</v>
      </c>
      <c r="F109" s="829">
        <v>667.96730000000002</v>
      </c>
      <c r="G109" s="830">
        <v>2791.5279999999998</v>
      </c>
      <c r="H109" s="829">
        <v>0</v>
      </c>
      <c r="I109" s="829">
        <v>142.03729999999999</v>
      </c>
      <c r="J109" s="829">
        <v>3699.721</v>
      </c>
      <c r="K109" s="830">
        <v>3841.7579999999998</v>
      </c>
      <c r="L109" s="830">
        <v>6633.2870000000003</v>
      </c>
      <c r="M109" s="830">
        <v>5056.4780000000001</v>
      </c>
      <c r="N109" s="830">
        <v>1576.809</v>
      </c>
      <c r="O109" s="829">
        <v>485.78190000000001</v>
      </c>
      <c r="P109" s="69">
        <f t="shared" si="2"/>
        <v>0.5791635429011287</v>
      </c>
      <c r="Q109" s="9"/>
    </row>
    <row r="110" spans="1:17">
      <c r="A110" s="833">
        <v>2009</v>
      </c>
      <c r="B110" s="828" t="s">
        <v>4</v>
      </c>
      <c r="C110" s="828" t="s">
        <v>33</v>
      </c>
      <c r="D110" s="829">
        <v>3000.7280000000001</v>
      </c>
      <c r="E110" s="829">
        <v>1489.7429999999999</v>
      </c>
      <c r="F110" s="829">
        <v>1279.787</v>
      </c>
      <c r="G110" s="830">
        <v>5770.2579999999998</v>
      </c>
      <c r="H110" s="829">
        <v>0</v>
      </c>
      <c r="I110" s="829">
        <v>227.02459999999999</v>
      </c>
      <c r="J110" s="829">
        <v>8026.8029999999999</v>
      </c>
      <c r="K110" s="830">
        <v>8253.8269999999993</v>
      </c>
      <c r="L110" s="830">
        <v>14024.09</v>
      </c>
      <c r="M110" s="830">
        <v>10685.39</v>
      </c>
      <c r="N110" s="830">
        <v>3338.692</v>
      </c>
      <c r="O110" s="829">
        <v>1056.2470000000001</v>
      </c>
      <c r="P110" s="69">
        <f t="shared" si="2"/>
        <v>0.5885463513140603</v>
      </c>
      <c r="Q110" s="9"/>
    </row>
    <row r="111" spans="1:17">
      <c r="A111" s="833">
        <v>2010</v>
      </c>
      <c r="B111" s="828" t="s">
        <v>4</v>
      </c>
      <c r="C111" s="828" t="s">
        <v>33</v>
      </c>
      <c r="D111" s="829">
        <v>4838.1859999999997</v>
      </c>
      <c r="E111" s="829">
        <v>1851.279</v>
      </c>
      <c r="F111" s="829">
        <v>1836.1</v>
      </c>
      <c r="G111" s="830">
        <v>8525.5650000000005</v>
      </c>
      <c r="H111" s="829">
        <v>0</v>
      </c>
      <c r="I111" s="829">
        <v>376.45839999999998</v>
      </c>
      <c r="J111" s="829">
        <v>9229.2849999999999</v>
      </c>
      <c r="K111" s="830">
        <v>9605.7430000000004</v>
      </c>
      <c r="L111" s="830">
        <v>18131.310000000001</v>
      </c>
      <c r="M111" s="830">
        <v>14137.82</v>
      </c>
      <c r="N111" s="830">
        <v>3993.4940000000001</v>
      </c>
      <c r="O111" s="829">
        <v>1108.9670000000001</v>
      </c>
      <c r="P111" s="69">
        <f t="shared" si="2"/>
        <v>0.52978758843128271</v>
      </c>
      <c r="Q111" s="9"/>
    </row>
    <row r="112" spans="1:17">
      <c r="A112" s="833">
        <v>2011</v>
      </c>
      <c r="B112" s="828" t="s">
        <v>4</v>
      </c>
      <c r="C112" s="828" t="s">
        <v>33</v>
      </c>
      <c r="D112" s="829">
        <v>7282</v>
      </c>
      <c r="E112" s="829">
        <v>3105.221</v>
      </c>
      <c r="F112" s="829">
        <v>3210.9180000000001</v>
      </c>
      <c r="G112" s="830">
        <v>13598.14</v>
      </c>
      <c r="H112" s="829">
        <v>0</v>
      </c>
      <c r="I112" s="829">
        <v>510.89839999999998</v>
      </c>
      <c r="J112" s="829">
        <v>13351.73</v>
      </c>
      <c r="K112" s="830">
        <v>13862.63</v>
      </c>
      <c r="L112" s="830">
        <v>27460.77</v>
      </c>
      <c r="M112" s="830">
        <v>21738.11</v>
      </c>
      <c r="N112" s="830">
        <v>5722.6610000000001</v>
      </c>
      <c r="O112" s="829">
        <v>1398.7719999999999</v>
      </c>
      <c r="P112" s="69">
        <f t="shared" si="2"/>
        <v>0.5048157790185781</v>
      </c>
      <c r="Q112" s="9"/>
    </row>
    <row r="113" spans="1:17">
      <c r="A113" s="833">
        <v>2012</v>
      </c>
      <c r="B113" s="828" t="s">
        <v>4</v>
      </c>
      <c r="C113" s="828" t="s">
        <v>33</v>
      </c>
      <c r="D113" s="829">
        <v>10478.68</v>
      </c>
      <c r="E113" s="829">
        <v>3385.9650000000001</v>
      </c>
      <c r="F113" s="829">
        <v>4197.7870000000003</v>
      </c>
      <c r="G113" s="830">
        <v>18062.43</v>
      </c>
      <c r="H113" s="829">
        <v>0</v>
      </c>
      <c r="I113" s="829">
        <v>592.36289999999997</v>
      </c>
      <c r="J113" s="829">
        <v>14341.52</v>
      </c>
      <c r="K113" s="830">
        <v>14933.88</v>
      </c>
      <c r="L113" s="830">
        <v>32996.31</v>
      </c>
      <c r="M113" s="830">
        <v>26450.17</v>
      </c>
      <c r="N113" s="830">
        <v>6546.1459999999997</v>
      </c>
      <c r="O113" s="829">
        <v>1482.376</v>
      </c>
      <c r="P113" s="69">
        <f t="shared" si="2"/>
        <v>0.45259242624402546</v>
      </c>
      <c r="Q113" s="9"/>
    </row>
    <row r="114" spans="1:17">
      <c r="A114" s="833">
        <v>2013</v>
      </c>
      <c r="B114" s="828" t="s">
        <v>4</v>
      </c>
      <c r="C114" s="828" t="s">
        <v>33</v>
      </c>
      <c r="D114" s="829">
        <v>12500.88</v>
      </c>
      <c r="E114" s="829">
        <v>3679.2150000000001</v>
      </c>
      <c r="F114" s="829">
        <v>5179.4380000000001</v>
      </c>
      <c r="G114" s="830">
        <v>21359.54</v>
      </c>
      <c r="H114" s="829">
        <v>0</v>
      </c>
      <c r="I114" s="829">
        <v>656.08259999999996</v>
      </c>
      <c r="J114" s="829">
        <v>16430.759999999998</v>
      </c>
      <c r="K114" s="830">
        <v>17086.84</v>
      </c>
      <c r="L114" s="830">
        <v>38446.379999999997</v>
      </c>
      <c r="M114" s="830">
        <v>31020.34</v>
      </c>
      <c r="N114" s="830">
        <v>7426.0410000000002</v>
      </c>
      <c r="O114" s="829">
        <v>1533.6410000000001</v>
      </c>
      <c r="P114" s="69">
        <f t="shared" si="2"/>
        <v>0.44443299993393398</v>
      </c>
      <c r="Q114" s="9"/>
    </row>
    <row r="115" spans="1:17">
      <c r="A115" s="833">
        <v>1992</v>
      </c>
      <c r="B115" s="828" t="s">
        <v>5</v>
      </c>
      <c r="C115" s="828" t="s">
        <v>41</v>
      </c>
      <c r="D115" s="829">
        <v>6.2865000000000004E-2</v>
      </c>
      <c r="E115" s="829">
        <v>1.946561</v>
      </c>
      <c r="F115" s="829">
        <v>1.30689E-2</v>
      </c>
      <c r="G115" s="830">
        <v>2.0224950000000002</v>
      </c>
      <c r="H115" s="829">
        <v>0</v>
      </c>
      <c r="I115" s="829">
        <v>0</v>
      </c>
      <c r="J115" s="829">
        <v>3.4486829999999999</v>
      </c>
      <c r="K115" s="830">
        <v>3.4486829999999999</v>
      </c>
      <c r="L115" s="830">
        <v>5.4711780000000001</v>
      </c>
      <c r="M115" s="830">
        <v>1.0819570000000001</v>
      </c>
      <c r="N115" s="830">
        <v>4.389221</v>
      </c>
      <c r="O115" s="829">
        <v>1.718038</v>
      </c>
      <c r="P115" s="69">
        <f t="shared" si="2"/>
        <v>0.63033646501722296</v>
      </c>
      <c r="Q115" s="9"/>
    </row>
    <row r="116" spans="1:17">
      <c r="A116" s="833">
        <v>1993</v>
      </c>
      <c r="B116" s="828" t="s">
        <v>5</v>
      </c>
      <c r="C116" s="828" t="s">
        <v>41</v>
      </c>
      <c r="D116" s="829">
        <v>5.7236200000000004</v>
      </c>
      <c r="E116" s="829">
        <v>45.686810000000001</v>
      </c>
      <c r="F116" s="829">
        <v>3.8518119999999998</v>
      </c>
      <c r="G116" s="830">
        <v>55.262250000000002</v>
      </c>
      <c r="H116" s="829">
        <v>0</v>
      </c>
      <c r="I116" s="829">
        <v>0</v>
      </c>
      <c r="J116" s="829">
        <v>30.774930000000001</v>
      </c>
      <c r="K116" s="830">
        <v>30.774930000000001</v>
      </c>
      <c r="L116" s="830">
        <v>86.037180000000006</v>
      </c>
      <c r="M116" s="830">
        <v>14.984870000000001</v>
      </c>
      <c r="N116" s="830">
        <v>71.052310000000006</v>
      </c>
      <c r="O116" s="829">
        <v>21.561109999999999</v>
      </c>
      <c r="P116" s="69">
        <f t="shared" si="2"/>
        <v>0.35769338325593653</v>
      </c>
      <c r="Q116" s="9"/>
    </row>
    <row r="117" spans="1:17">
      <c r="A117" s="833">
        <v>1994</v>
      </c>
      <c r="B117" s="828" t="s">
        <v>5</v>
      </c>
      <c r="C117" s="828" t="s">
        <v>41</v>
      </c>
      <c r="D117" s="829">
        <v>8.4967670000000002</v>
      </c>
      <c r="E117" s="829">
        <v>19.9513</v>
      </c>
      <c r="F117" s="829">
        <v>38.992429999999999</v>
      </c>
      <c r="G117" s="830">
        <v>67.4405</v>
      </c>
      <c r="H117" s="829">
        <v>0</v>
      </c>
      <c r="I117" s="829">
        <v>0</v>
      </c>
      <c r="J117" s="829">
        <v>38.882370000000002</v>
      </c>
      <c r="K117" s="830">
        <v>38.882370000000002</v>
      </c>
      <c r="L117" s="830">
        <v>106.3229</v>
      </c>
      <c r="M117" s="830">
        <v>23.10371</v>
      </c>
      <c r="N117" s="830">
        <v>83.219160000000002</v>
      </c>
      <c r="O117" s="829">
        <v>27.683199999999999</v>
      </c>
      <c r="P117" s="69">
        <f t="shared" si="2"/>
        <v>0.36570080387197867</v>
      </c>
      <c r="Q117" s="9"/>
    </row>
    <row r="118" spans="1:17">
      <c r="A118" s="833">
        <v>1995</v>
      </c>
      <c r="B118" s="828" t="s">
        <v>5</v>
      </c>
      <c r="C118" s="828" t="s">
        <v>41</v>
      </c>
      <c r="D118" s="829">
        <v>8.6144789999999993</v>
      </c>
      <c r="E118" s="829">
        <v>68.962130000000002</v>
      </c>
      <c r="F118" s="829">
        <v>8.6189169999999997</v>
      </c>
      <c r="G118" s="830">
        <v>86.195520000000002</v>
      </c>
      <c r="H118" s="829">
        <v>0</v>
      </c>
      <c r="I118" s="829">
        <v>0</v>
      </c>
      <c r="J118" s="829">
        <v>47.306269999999998</v>
      </c>
      <c r="K118" s="830">
        <v>47.306269999999998</v>
      </c>
      <c r="L118" s="830">
        <v>133.5018</v>
      </c>
      <c r="M118" s="830">
        <v>33.433300000000003</v>
      </c>
      <c r="N118" s="830">
        <v>100.0685</v>
      </c>
      <c r="O118" s="829">
        <v>35.338259999999998</v>
      </c>
      <c r="P118" s="69">
        <f t="shared" si="2"/>
        <v>0.35434930465357017</v>
      </c>
      <c r="Q118" s="9"/>
    </row>
    <row r="119" spans="1:17">
      <c r="A119" s="833">
        <v>1996</v>
      </c>
      <c r="B119" s="828" t="s">
        <v>5</v>
      </c>
      <c r="C119" s="828" t="s">
        <v>41</v>
      </c>
      <c r="D119" s="829">
        <v>8.7104479999999995</v>
      </c>
      <c r="E119" s="829">
        <v>96.762569999999997</v>
      </c>
      <c r="F119" s="829">
        <v>8.5742010000000004</v>
      </c>
      <c r="G119" s="830">
        <v>114.0472</v>
      </c>
      <c r="H119" s="829">
        <v>0</v>
      </c>
      <c r="I119" s="829">
        <v>0</v>
      </c>
      <c r="J119" s="829">
        <v>77.749979999999994</v>
      </c>
      <c r="K119" s="830">
        <v>77.749979999999994</v>
      </c>
      <c r="L119" s="830">
        <v>191.7972</v>
      </c>
      <c r="M119" s="830">
        <v>54.900010000000002</v>
      </c>
      <c r="N119" s="830">
        <v>136.8972</v>
      </c>
      <c r="O119" s="829">
        <v>48.731209999999997</v>
      </c>
      <c r="P119" s="69">
        <f t="shared" si="2"/>
        <v>0.4053759908903779</v>
      </c>
      <c r="Q119" s="9"/>
    </row>
    <row r="120" spans="1:17">
      <c r="A120" s="833">
        <v>1997</v>
      </c>
      <c r="B120" s="828" t="s">
        <v>5</v>
      </c>
      <c r="C120" s="828" t="s">
        <v>41</v>
      </c>
      <c r="D120" s="829">
        <v>30.24539</v>
      </c>
      <c r="E120" s="829">
        <v>340.39019999999999</v>
      </c>
      <c r="F120" s="829">
        <v>33.003120000000003</v>
      </c>
      <c r="G120" s="830">
        <v>403.63869999999997</v>
      </c>
      <c r="H120" s="829">
        <v>0</v>
      </c>
      <c r="I120" s="829">
        <v>3.4215779999999998</v>
      </c>
      <c r="J120" s="829">
        <v>187.45930000000001</v>
      </c>
      <c r="K120" s="830">
        <v>190.88079999999999</v>
      </c>
      <c r="L120" s="830">
        <v>594.51959999999997</v>
      </c>
      <c r="M120" s="830">
        <v>280.67509999999999</v>
      </c>
      <c r="N120" s="830">
        <v>313.84449999999998</v>
      </c>
      <c r="O120" s="829">
        <v>137.02760000000001</v>
      </c>
      <c r="P120" s="69">
        <f t="shared" si="2"/>
        <v>0.32106729534232348</v>
      </c>
      <c r="Q120" s="9"/>
    </row>
    <row r="121" spans="1:17">
      <c r="A121" s="833">
        <v>1998</v>
      </c>
      <c r="B121" s="828" t="s">
        <v>5</v>
      </c>
      <c r="C121" s="828" t="s">
        <v>41</v>
      </c>
      <c r="D121" s="829">
        <v>30.638819999999999</v>
      </c>
      <c r="E121" s="829">
        <v>400.97699999999998</v>
      </c>
      <c r="F121" s="829">
        <v>36.003079999999997</v>
      </c>
      <c r="G121" s="830">
        <v>467.6189</v>
      </c>
      <c r="H121" s="829">
        <v>0</v>
      </c>
      <c r="I121" s="829">
        <v>53.567100000000003</v>
      </c>
      <c r="J121" s="829">
        <v>215.34119999999999</v>
      </c>
      <c r="K121" s="830">
        <v>268.9083</v>
      </c>
      <c r="L121" s="830">
        <v>736.52719999999999</v>
      </c>
      <c r="M121" s="830">
        <v>327.36399999999998</v>
      </c>
      <c r="N121" s="830">
        <v>409.16320000000002</v>
      </c>
      <c r="O121" s="829">
        <v>172.5608</v>
      </c>
      <c r="P121" s="69">
        <f t="shared" si="2"/>
        <v>0.3651030131677418</v>
      </c>
      <c r="Q121" s="9"/>
    </row>
    <row r="122" spans="1:17">
      <c r="A122" s="833">
        <v>1999</v>
      </c>
      <c r="B122" s="828" t="s">
        <v>5</v>
      </c>
      <c r="C122" s="828" t="s">
        <v>41</v>
      </c>
      <c r="D122" s="829">
        <v>42.230449999999998</v>
      </c>
      <c r="E122" s="829">
        <v>586.23670000000004</v>
      </c>
      <c r="F122" s="829">
        <v>62.702559999999998</v>
      </c>
      <c r="G122" s="830">
        <v>691.16970000000003</v>
      </c>
      <c r="H122" s="829">
        <v>0</v>
      </c>
      <c r="I122" s="829">
        <v>85.757099999999994</v>
      </c>
      <c r="J122" s="829">
        <v>305.04880000000003</v>
      </c>
      <c r="K122" s="830">
        <v>390.80590000000001</v>
      </c>
      <c r="L122" s="830">
        <v>1081.9760000000001</v>
      </c>
      <c r="M122" s="830">
        <v>489.85559999999998</v>
      </c>
      <c r="N122" s="830">
        <v>592.12</v>
      </c>
      <c r="O122" s="829">
        <v>244.34649999999999</v>
      </c>
      <c r="P122" s="69">
        <f t="shared" si="2"/>
        <v>0.36119645907118086</v>
      </c>
      <c r="Q122" s="9"/>
    </row>
    <row r="123" spans="1:17">
      <c r="A123" s="833">
        <v>2000</v>
      </c>
      <c r="B123" s="828" t="s">
        <v>5</v>
      </c>
      <c r="C123" s="828" t="s">
        <v>41</v>
      </c>
      <c r="D123" s="829">
        <v>53.791789999999999</v>
      </c>
      <c r="E123" s="829">
        <v>754.12350000000004</v>
      </c>
      <c r="F123" s="829">
        <v>115.7937</v>
      </c>
      <c r="G123" s="830">
        <v>923.70899999999995</v>
      </c>
      <c r="H123" s="829">
        <v>0</v>
      </c>
      <c r="I123" s="829">
        <v>108.1498</v>
      </c>
      <c r="J123" s="829">
        <v>475.6943</v>
      </c>
      <c r="K123" s="830">
        <v>583.8442</v>
      </c>
      <c r="L123" s="830">
        <v>1507.5530000000001</v>
      </c>
      <c r="M123" s="830">
        <v>713.96159999999998</v>
      </c>
      <c r="N123" s="830">
        <v>793.59159999999997</v>
      </c>
      <c r="O123" s="829">
        <v>284.46300000000002</v>
      </c>
      <c r="P123" s="69">
        <f t="shared" si="2"/>
        <v>0.38727938586570421</v>
      </c>
      <c r="Q123" s="9"/>
    </row>
    <row r="124" spans="1:17">
      <c r="A124" s="833">
        <v>2001</v>
      </c>
      <c r="B124" s="828" t="s">
        <v>5</v>
      </c>
      <c r="C124" s="828" t="s">
        <v>41</v>
      </c>
      <c r="D124" s="829">
        <v>57.140900000000002</v>
      </c>
      <c r="E124" s="829">
        <v>1234.27</v>
      </c>
      <c r="F124" s="829">
        <v>157.38740000000001</v>
      </c>
      <c r="G124" s="830">
        <v>1448.799</v>
      </c>
      <c r="H124" s="829">
        <v>0</v>
      </c>
      <c r="I124" s="829">
        <v>159.1909</v>
      </c>
      <c r="J124" s="829">
        <v>450.54899999999998</v>
      </c>
      <c r="K124" s="830">
        <v>609.73990000000003</v>
      </c>
      <c r="L124" s="830">
        <v>2058.5390000000002</v>
      </c>
      <c r="M124" s="830">
        <v>912.19529999999997</v>
      </c>
      <c r="N124" s="830">
        <v>1146.3430000000001</v>
      </c>
      <c r="O124" s="829">
        <v>414.67360000000002</v>
      </c>
      <c r="P124" s="69">
        <f t="shared" si="2"/>
        <v>0.29620031488351689</v>
      </c>
      <c r="Q124" s="9"/>
    </row>
    <row r="125" spans="1:17">
      <c r="A125" s="833">
        <v>2002</v>
      </c>
      <c r="B125" s="828" t="s">
        <v>5</v>
      </c>
      <c r="C125" s="828" t="s">
        <v>41</v>
      </c>
      <c r="D125" s="829">
        <v>67.508229999999998</v>
      </c>
      <c r="E125" s="829">
        <v>1532.4349999999999</v>
      </c>
      <c r="F125" s="829">
        <v>174.34870000000001</v>
      </c>
      <c r="G125" s="830">
        <v>1774.2919999999999</v>
      </c>
      <c r="H125" s="829">
        <v>0</v>
      </c>
      <c r="I125" s="829">
        <v>176.0538</v>
      </c>
      <c r="J125" s="829">
        <v>509.32170000000002</v>
      </c>
      <c r="K125" s="830">
        <v>685.37540000000001</v>
      </c>
      <c r="L125" s="830">
        <v>2459.6669999999999</v>
      </c>
      <c r="M125" s="830">
        <v>1128.377</v>
      </c>
      <c r="N125" s="830">
        <v>1331.29</v>
      </c>
      <c r="O125" s="829">
        <v>486.24090000000001</v>
      </c>
      <c r="P125" s="69">
        <f t="shared" si="2"/>
        <v>0.2786456052790886</v>
      </c>
      <c r="Q125" s="9"/>
    </row>
    <row r="126" spans="1:17">
      <c r="A126" s="833">
        <v>2003</v>
      </c>
      <c r="B126" s="828" t="s">
        <v>5</v>
      </c>
      <c r="C126" s="828" t="s">
        <v>41</v>
      </c>
      <c r="D126" s="829">
        <v>68.298869999999994</v>
      </c>
      <c r="E126" s="829">
        <v>2087.5520000000001</v>
      </c>
      <c r="F126" s="829">
        <v>211.34649999999999</v>
      </c>
      <c r="G126" s="830">
        <v>2367.1979999999999</v>
      </c>
      <c r="H126" s="829">
        <v>0</v>
      </c>
      <c r="I126" s="829">
        <v>204.61689999999999</v>
      </c>
      <c r="J126" s="829">
        <v>696.21370000000002</v>
      </c>
      <c r="K126" s="830">
        <v>900.8306</v>
      </c>
      <c r="L126" s="830">
        <v>3268.0279999999998</v>
      </c>
      <c r="M126" s="830">
        <v>1643.2560000000001</v>
      </c>
      <c r="N126" s="830">
        <v>1624.7729999999999</v>
      </c>
      <c r="O126" s="829">
        <v>572.34590000000003</v>
      </c>
      <c r="P126" s="69">
        <f t="shared" si="2"/>
        <v>0.27564959663748295</v>
      </c>
      <c r="Q126" s="9"/>
    </row>
    <row r="127" spans="1:17">
      <c r="A127" s="833">
        <v>2004</v>
      </c>
      <c r="B127" s="828" t="s">
        <v>5</v>
      </c>
      <c r="C127" s="828" t="s">
        <v>41</v>
      </c>
      <c r="D127" s="829">
        <v>74.263270000000006</v>
      </c>
      <c r="E127" s="829">
        <v>2597.4140000000002</v>
      </c>
      <c r="F127" s="829">
        <v>269.3125</v>
      </c>
      <c r="G127" s="830">
        <v>2940.99</v>
      </c>
      <c r="H127" s="829">
        <v>0</v>
      </c>
      <c r="I127" s="829">
        <v>230.92789999999999</v>
      </c>
      <c r="J127" s="829">
        <v>732.40700000000004</v>
      </c>
      <c r="K127" s="830">
        <v>963.33500000000004</v>
      </c>
      <c r="L127" s="830">
        <v>3904.3249999999998</v>
      </c>
      <c r="M127" s="830">
        <v>2117.962</v>
      </c>
      <c r="N127" s="830">
        <v>1786.3630000000001</v>
      </c>
      <c r="O127" s="829">
        <v>621.92870000000005</v>
      </c>
      <c r="P127" s="69">
        <f t="shared" si="2"/>
        <v>0.24673535118106205</v>
      </c>
      <c r="Q127" s="9"/>
    </row>
    <row r="128" spans="1:17">
      <c r="A128" s="833">
        <v>2005</v>
      </c>
      <c r="B128" s="828" t="s">
        <v>5</v>
      </c>
      <c r="C128" s="828" t="s">
        <v>41</v>
      </c>
      <c r="D128" s="829">
        <v>96.023120000000006</v>
      </c>
      <c r="E128" s="829">
        <v>3193.7060000000001</v>
      </c>
      <c r="F128" s="829">
        <v>278.75189999999998</v>
      </c>
      <c r="G128" s="830">
        <v>3568.4810000000002</v>
      </c>
      <c r="H128" s="829">
        <v>0</v>
      </c>
      <c r="I128" s="829">
        <v>260.55169999999998</v>
      </c>
      <c r="J128" s="829">
        <v>793.00710000000004</v>
      </c>
      <c r="K128" s="830">
        <v>1053.559</v>
      </c>
      <c r="L128" s="830">
        <v>4622.04</v>
      </c>
      <c r="M128" s="830">
        <v>2708.873</v>
      </c>
      <c r="N128" s="830">
        <v>1913.1669999999999</v>
      </c>
      <c r="O128" s="829">
        <v>625.95979999999997</v>
      </c>
      <c r="P128" s="69">
        <f t="shared" si="2"/>
        <v>0.22794242369170323</v>
      </c>
      <c r="Q128" s="9"/>
    </row>
    <row r="129" spans="1:17">
      <c r="A129" s="833">
        <v>2006</v>
      </c>
      <c r="B129" s="828" t="s">
        <v>5</v>
      </c>
      <c r="C129" s="828" t="s">
        <v>41</v>
      </c>
      <c r="D129" s="829">
        <v>133.73990000000001</v>
      </c>
      <c r="E129" s="829">
        <v>4365.5249999999996</v>
      </c>
      <c r="F129" s="829">
        <v>383.96559999999999</v>
      </c>
      <c r="G129" s="830">
        <v>4883.2309999999998</v>
      </c>
      <c r="H129" s="829">
        <v>0</v>
      </c>
      <c r="I129" s="829">
        <v>397.71640000000002</v>
      </c>
      <c r="J129" s="829">
        <v>1192.221</v>
      </c>
      <c r="K129" s="830">
        <v>1589.9369999999999</v>
      </c>
      <c r="L129" s="830">
        <v>6473.1670000000004</v>
      </c>
      <c r="M129" s="830">
        <v>3764.8829999999998</v>
      </c>
      <c r="N129" s="830">
        <v>2708.2849999999999</v>
      </c>
      <c r="O129" s="829">
        <v>1072.9849999999999</v>
      </c>
      <c r="P129" s="69">
        <f t="shared" si="2"/>
        <v>0.24561964800228386</v>
      </c>
      <c r="Q129" s="9"/>
    </row>
    <row r="130" spans="1:17">
      <c r="A130" s="833">
        <v>2007</v>
      </c>
      <c r="B130" s="828" t="s">
        <v>5</v>
      </c>
      <c r="C130" s="828" t="s">
        <v>41</v>
      </c>
      <c r="D130" s="829">
        <v>144.69970000000001</v>
      </c>
      <c r="E130" s="829">
        <v>5761.96</v>
      </c>
      <c r="F130" s="829">
        <v>596.97379999999998</v>
      </c>
      <c r="G130" s="830">
        <v>6503.6329999999998</v>
      </c>
      <c r="H130" s="829">
        <v>0</v>
      </c>
      <c r="I130" s="829">
        <v>502.05009999999999</v>
      </c>
      <c r="J130" s="829">
        <v>1978.568</v>
      </c>
      <c r="K130" s="830">
        <v>2480.6190000000001</v>
      </c>
      <c r="L130" s="830">
        <v>8984.2520000000004</v>
      </c>
      <c r="M130" s="830">
        <v>5067.8329999999996</v>
      </c>
      <c r="N130" s="830">
        <v>3916.4189999999999</v>
      </c>
      <c r="O130" s="829">
        <v>1313.796</v>
      </c>
      <c r="P130" s="69">
        <f t="shared" si="2"/>
        <v>0.27610746003117453</v>
      </c>
      <c r="Q130" s="9"/>
    </row>
    <row r="131" spans="1:17">
      <c r="A131" s="833">
        <v>2008</v>
      </c>
      <c r="B131" s="828" t="s">
        <v>5</v>
      </c>
      <c r="C131" s="828" t="s">
        <v>41</v>
      </c>
      <c r="D131" s="829">
        <v>155.535</v>
      </c>
      <c r="E131" s="829">
        <v>6163.2089999999998</v>
      </c>
      <c r="F131" s="829">
        <v>1193.0920000000001</v>
      </c>
      <c r="G131" s="830">
        <v>7511.8360000000002</v>
      </c>
      <c r="H131" s="829">
        <v>0</v>
      </c>
      <c r="I131" s="829">
        <v>555.34169999999995</v>
      </c>
      <c r="J131" s="829">
        <v>1811.5160000000001</v>
      </c>
      <c r="K131" s="830">
        <v>2366.8580000000002</v>
      </c>
      <c r="L131" s="830">
        <v>9878.6939999999995</v>
      </c>
      <c r="M131" s="830">
        <v>6032.66</v>
      </c>
      <c r="N131" s="830">
        <v>3846.0349999999999</v>
      </c>
      <c r="O131" s="829">
        <v>1384.8520000000001</v>
      </c>
      <c r="P131" s="69">
        <f t="shared" si="2"/>
        <v>0.23959219710621671</v>
      </c>
      <c r="Q131" s="9"/>
    </row>
    <row r="132" spans="1:17">
      <c r="A132" s="833">
        <v>2009</v>
      </c>
      <c r="B132" s="828" t="s">
        <v>5</v>
      </c>
      <c r="C132" s="828" t="s">
        <v>41</v>
      </c>
      <c r="D132" s="829">
        <v>162.95339999999999</v>
      </c>
      <c r="E132" s="829">
        <v>6645.9009999999998</v>
      </c>
      <c r="F132" s="829">
        <v>1370.1959999999999</v>
      </c>
      <c r="G132" s="830">
        <v>8179.05</v>
      </c>
      <c r="H132" s="829">
        <v>0</v>
      </c>
      <c r="I132" s="829">
        <v>636.21310000000005</v>
      </c>
      <c r="J132" s="829">
        <v>2082.3319999999999</v>
      </c>
      <c r="K132" s="830">
        <v>2718.5439999999999</v>
      </c>
      <c r="L132" s="830">
        <v>10897.59</v>
      </c>
      <c r="M132" s="830">
        <v>6595.1809999999996</v>
      </c>
      <c r="N132" s="830">
        <v>4302.4129999999996</v>
      </c>
      <c r="O132" s="829">
        <v>1510.7380000000001</v>
      </c>
      <c r="P132" s="69">
        <f t="shared" si="2"/>
        <v>0.2494628628898683</v>
      </c>
      <c r="Q132" s="9"/>
    </row>
    <row r="133" spans="1:17">
      <c r="A133" s="833">
        <v>2010</v>
      </c>
      <c r="B133" s="828" t="s">
        <v>5</v>
      </c>
      <c r="C133" s="828" t="s">
        <v>41</v>
      </c>
      <c r="D133" s="829">
        <v>201.69479999999999</v>
      </c>
      <c r="E133" s="829">
        <v>8109.66</v>
      </c>
      <c r="F133" s="829">
        <v>1600.3610000000001</v>
      </c>
      <c r="G133" s="830">
        <v>9911.7160000000003</v>
      </c>
      <c r="H133" s="829">
        <v>0</v>
      </c>
      <c r="I133" s="829">
        <v>853.68820000000005</v>
      </c>
      <c r="J133" s="829">
        <v>2908.982</v>
      </c>
      <c r="K133" s="830">
        <v>3762.67</v>
      </c>
      <c r="L133" s="830">
        <v>13674.38</v>
      </c>
      <c r="M133" s="830">
        <v>7984.3590000000004</v>
      </c>
      <c r="N133" s="830">
        <v>5690.027</v>
      </c>
      <c r="O133" s="829">
        <v>1782.41</v>
      </c>
      <c r="P133" s="69">
        <f t="shared" si="2"/>
        <v>0.27516201831454151</v>
      </c>
      <c r="Q133" s="9"/>
    </row>
    <row r="134" spans="1:17">
      <c r="A134" s="833">
        <v>2011</v>
      </c>
      <c r="B134" s="828" t="s">
        <v>5</v>
      </c>
      <c r="C134" s="828" t="s">
        <v>41</v>
      </c>
      <c r="D134" s="829">
        <v>287.77449999999999</v>
      </c>
      <c r="E134" s="829">
        <v>9173.48</v>
      </c>
      <c r="F134" s="829">
        <v>1861.086</v>
      </c>
      <c r="G134" s="830">
        <v>11322.34</v>
      </c>
      <c r="H134" s="829">
        <v>0</v>
      </c>
      <c r="I134" s="829">
        <v>1004.503</v>
      </c>
      <c r="J134" s="829">
        <v>3174.1529999999998</v>
      </c>
      <c r="K134" s="830">
        <v>4178.6559999999999</v>
      </c>
      <c r="L134" s="830">
        <v>15501</v>
      </c>
      <c r="M134" s="830">
        <v>9279.4310000000005</v>
      </c>
      <c r="N134" s="830">
        <v>6221.5659999999998</v>
      </c>
      <c r="O134" s="829">
        <v>1858.8820000000001</v>
      </c>
      <c r="P134" s="69">
        <f t="shared" ref="P134:P197" si="3">K134/L134</f>
        <v>0.26957331785046124</v>
      </c>
      <c r="Q134" s="9"/>
    </row>
    <row r="135" spans="1:17">
      <c r="A135" s="833">
        <v>2012</v>
      </c>
      <c r="B135" s="828" t="s">
        <v>5</v>
      </c>
      <c r="C135" s="828" t="s">
        <v>41</v>
      </c>
      <c r="D135" s="829">
        <v>389.44459999999998</v>
      </c>
      <c r="E135" s="829">
        <v>10113.1</v>
      </c>
      <c r="F135" s="829">
        <v>1936.297</v>
      </c>
      <c r="G135" s="830">
        <v>12438.84</v>
      </c>
      <c r="H135" s="829">
        <v>0</v>
      </c>
      <c r="I135" s="829">
        <v>1200.364</v>
      </c>
      <c r="J135" s="829">
        <v>3388.8150000000001</v>
      </c>
      <c r="K135" s="830">
        <v>4589.1790000000001</v>
      </c>
      <c r="L135" s="830">
        <v>17028.02</v>
      </c>
      <c r="M135" s="830">
        <v>10192.98</v>
      </c>
      <c r="N135" s="830">
        <v>6835.0339999999997</v>
      </c>
      <c r="O135" s="829">
        <v>1970.758</v>
      </c>
      <c r="P135" s="69">
        <f t="shared" si="3"/>
        <v>0.2695074941185176</v>
      </c>
      <c r="Q135" s="9"/>
    </row>
    <row r="136" spans="1:17">
      <c r="A136" s="833">
        <v>2013</v>
      </c>
      <c r="B136" s="828" t="s">
        <v>5</v>
      </c>
      <c r="C136" s="828" t="s">
        <v>41</v>
      </c>
      <c r="D136" s="829">
        <v>447.30520000000001</v>
      </c>
      <c r="E136" s="829">
        <v>10847.35</v>
      </c>
      <c r="F136" s="829">
        <v>2186.6280000000002</v>
      </c>
      <c r="G136" s="830">
        <v>13481.28</v>
      </c>
      <c r="H136" s="829">
        <v>0</v>
      </c>
      <c r="I136" s="829">
        <v>1333.8889999999999</v>
      </c>
      <c r="J136" s="829">
        <v>3577.6889999999999</v>
      </c>
      <c r="K136" s="830">
        <v>4911.5780000000004</v>
      </c>
      <c r="L136" s="830">
        <v>18392.86</v>
      </c>
      <c r="M136" s="830">
        <v>11281.45</v>
      </c>
      <c r="N136" s="830">
        <v>7111.4040000000005</v>
      </c>
      <c r="O136" s="829">
        <v>2156.924</v>
      </c>
      <c r="P136" s="69">
        <f t="shared" si="3"/>
        <v>0.26703720900392869</v>
      </c>
      <c r="Q136" s="9"/>
    </row>
    <row r="137" spans="1:17">
      <c r="A137" s="833">
        <v>1990</v>
      </c>
      <c r="B137" s="828" t="s">
        <v>7</v>
      </c>
      <c r="C137" s="828" t="s">
        <v>42</v>
      </c>
      <c r="D137" s="829">
        <v>0</v>
      </c>
      <c r="E137" s="829">
        <v>0</v>
      </c>
      <c r="F137" s="829">
        <v>0.26715250000000001</v>
      </c>
      <c r="G137" s="830">
        <v>0.26715250000000001</v>
      </c>
      <c r="H137" s="829">
        <v>0</v>
      </c>
      <c r="I137" s="829">
        <v>0</v>
      </c>
      <c r="J137" s="829">
        <v>0.90694059999999999</v>
      </c>
      <c r="K137" s="830">
        <v>0.90694059999999999</v>
      </c>
      <c r="L137" s="830">
        <v>1.1740930000000001</v>
      </c>
      <c r="M137" s="830">
        <v>0.77294019999999997</v>
      </c>
      <c r="N137" s="830">
        <v>0.40115279999999998</v>
      </c>
      <c r="O137" s="829">
        <v>0</v>
      </c>
      <c r="P137" s="69">
        <f t="shared" si="3"/>
        <v>0.77246061427842594</v>
      </c>
      <c r="Q137" s="9"/>
    </row>
    <row r="138" spans="1:17">
      <c r="A138" s="833">
        <v>1991</v>
      </c>
      <c r="B138" s="828" t="s">
        <v>7</v>
      </c>
      <c r="C138" s="828" t="s">
        <v>42</v>
      </c>
      <c r="D138" s="829">
        <v>0.4393301</v>
      </c>
      <c r="E138" s="829">
        <v>0.58439609999999997</v>
      </c>
      <c r="F138" s="829">
        <v>4.1901000000000004E-3</v>
      </c>
      <c r="G138" s="830">
        <v>1.0279160000000001</v>
      </c>
      <c r="H138" s="829">
        <v>0</v>
      </c>
      <c r="I138" s="829">
        <v>0</v>
      </c>
      <c r="J138" s="829">
        <v>0.45201439999999998</v>
      </c>
      <c r="K138" s="830">
        <v>0.45201439999999998</v>
      </c>
      <c r="L138" s="830">
        <v>1.4799310000000001</v>
      </c>
      <c r="M138" s="830">
        <v>0.98546840000000002</v>
      </c>
      <c r="N138" s="830">
        <v>0.49446230000000002</v>
      </c>
      <c r="O138" s="829">
        <v>0.29665200000000003</v>
      </c>
      <c r="P138" s="69">
        <f t="shared" si="3"/>
        <v>0.30542937474787674</v>
      </c>
      <c r="Q138" s="9"/>
    </row>
    <row r="139" spans="1:17">
      <c r="A139" s="833">
        <v>1992</v>
      </c>
      <c r="B139" s="828" t="s">
        <v>7</v>
      </c>
      <c r="C139" s="828" t="s">
        <v>42</v>
      </c>
      <c r="D139" s="829">
        <v>9.8293839999999992</v>
      </c>
      <c r="E139" s="829">
        <v>7.3122999999999996</v>
      </c>
      <c r="F139" s="829">
        <v>0.41609119999999999</v>
      </c>
      <c r="G139" s="830">
        <v>17.557770000000001</v>
      </c>
      <c r="H139" s="829">
        <v>0</v>
      </c>
      <c r="I139" s="829">
        <v>0.1449954</v>
      </c>
      <c r="J139" s="829">
        <v>25.71124</v>
      </c>
      <c r="K139" s="830">
        <v>25.85623</v>
      </c>
      <c r="L139" s="830">
        <v>43.414009999999998</v>
      </c>
      <c r="M139" s="830">
        <v>24.083269999999999</v>
      </c>
      <c r="N139" s="830">
        <v>19.330729999999999</v>
      </c>
      <c r="O139" s="829">
        <v>7.5456219999999998</v>
      </c>
      <c r="P139" s="69">
        <f t="shared" si="3"/>
        <v>0.59557341051886248</v>
      </c>
      <c r="Q139" s="9"/>
    </row>
    <row r="140" spans="1:17">
      <c r="A140" s="833">
        <v>1993</v>
      </c>
      <c r="B140" s="828" t="s">
        <v>7</v>
      </c>
      <c r="C140" s="828" t="s">
        <v>42</v>
      </c>
      <c r="D140" s="829">
        <v>50.525930000000002</v>
      </c>
      <c r="E140" s="829">
        <v>48.730049999999999</v>
      </c>
      <c r="F140" s="829">
        <v>5.6804220000000001</v>
      </c>
      <c r="G140" s="830">
        <v>104.93640000000001</v>
      </c>
      <c r="H140" s="829">
        <v>0</v>
      </c>
      <c r="I140" s="829">
        <v>0</v>
      </c>
      <c r="J140" s="829">
        <v>121.4726</v>
      </c>
      <c r="K140" s="830">
        <v>121.4726</v>
      </c>
      <c r="L140" s="830">
        <v>226.40899999999999</v>
      </c>
      <c r="M140" s="830">
        <v>112.4106</v>
      </c>
      <c r="N140" s="830">
        <v>113.9984</v>
      </c>
      <c r="O140" s="829">
        <v>35.39058</v>
      </c>
      <c r="P140" s="69">
        <f t="shared" si="3"/>
        <v>0.53651842462092936</v>
      </c>
      <c r="Q140" s="9"/>
    </row>
    <row r="141" spans="1:17">
      <c r="A141" s="833">
        <v>1994</v>
      </c>
      <c r="B141" s="828" t="s">
        <v>7</v>
      </c>
      <c r="C141" s="828" t="s">
        <v>42</v>
      </c>
      <c r="D141" s="829">
        <v>76.11063</v>
      </c>
      <c r="E141" s="829">
        <v>73.739490000000004</v>
      </c>
      <c r="F141" s="829">
        <v>49.588099999999997</v>
      </c>
      <c r="G141" s="830">
        <v>199.43819999999999</v>
      </c>
      <c r="H141" s="829">
        <v>0</v>
      </c>
      <c r="I141" s="829">
        <v>0</v>
      </c>
      <c r="J141" s="829">
        <v>208.19290000000001</v>
      </c>
      <c r="K141" s="830">
        <v>208.19290000000001</v>
      </c>
      <c r="L141" s="830">
        <v>407.6311</v>
      </c>
      <c r="M141" s="830">
        <v>188.72069999999999</v>
      </c>
      <c r="N141" s="830">
        <v>218.91040000000001</v>
      </c>
      <c r="O141" s="829">
        <v>72.448419999999999</v>
      </c>
      <c r="P141" s="69">
        <f t="shared" si="3"/>
        <v>0.51073850842097179</v>
      </c>
      <c r="Q141" s="9"/>
    </row>
    <row r="142" spans="1:17">
      <c r="A142" s="833">
        <v>1995</v>
      </c>
      <c r="B142" s="828" t="s">
        <v>7</v>
      </c>
      <c r="C142" s="828" t="s">
        <v>42</v>
      </c>
      <c r="D142" s="829">
        <v>96.966440000000006</v>
      </c>
      <c r="E142" s="829">
        <v>137.26169999999999</v>
      </c>
      <c r="F142" s="829">
        <v>17.73753</v>
      </c>
      <c r="G142" s="830">
        <v>251.96559999999999</v>
      </c>
      <c r="H142" s="829">
        <v>0</v>
      </c>
      <c r="I142" s="829">
        <v>0</v>
      </c>
      <c r="J142" s="829">
        <v>221.34110000000001</v>
      </c>
      <c r="K142" s="830">
        <v>221.34110000000001</v>
      </c>
      <c r="L142" s="830">
        <v>473.30669999999998</v>
      </c>
      <c r="M142" s="830">
        <v>248.21</v>
      </c>
      <c r="N142" s="830">
        <v>225.0968</v>
      </c>
      <c r="O142" s="829">
        <v>80.947749999999999</v>
      </c>
      <c r="P142" s="69">
        <f t="shared" si="3"/>
        <v>0.46764835570677538</v>
      </c>
      <c r="Q142" s="9"/>
    </row>
    <row r="143" spans="1:17">
      <c r="A143" s="833">
        <v>1996</v>
      </c>
      <c r="B143" s="828" t="s">
        <v>7</v>
      </c>
      <c r="C143" s="828" t="s">
        <v>42</v>
      </c>
      <c r="D143" s="829">
        <v>133.96379999999999</v>
      </c>
      <c r="E143" s="829">
        <v>203.62960000000001</v>
      </c>
      <c r="F143" s="829">
        <v>26.039629999999999</v>
      </c>
      <c r="G143" s="830">
        <v>363.63299999999998</v>
      </c>
      <c r="H143" s="829">
        <v>0</v>
      </c>
      <c r="I143" s="829">
        <v>0</v>
      </c>
      <c r="J143" s="829">
        <v>330.84460000000001</v>
      </c>
      <c r="K143" s="830">
        <v>330.84460000000001</v>
      </c>
      <c r="L143" s="830">
        <v>694.47760000000005</v>
      </c>
      <c r="M143" s="830">
        <v>374.5068</v>
      </c>
      <c r="N143" s="830">
        <v>319.9708</v>
      </c>
      <c r="O143" s="829">
        <v>114.72190000000001</v>
      </c>
      <c r="P143" s="69">
        <f t="shared" si="3"/>
        <v>0.47639347906973528</v>
      </c>
      <c r="Q143" s="9"/>
    </row>
    <row r="144" spans="1:17">
      <c r="A144" s="833">
        <v>1997</v>
      </c>
      <c r="B144" s="828" t="s">
        <v>7</v>
      </c>
      <c r="C144" s="828" t="s">
        <v>42</v>
      </c>
      <c r="D144" s="829">
        <v>160.42689999999999</v>
      </c>
      <c r="E144" s="829">
        <v>285.31</v>
      </c>
      <c r="F144" s="829">
        <v>32.653820000000003</v>
      </c>
      <c r="G144" s="830">
        <v>478.39069999999998</v>
      </c>
      <c r="H144" s="829">
        <v>0</v>
      </c>
      <c r="I144" s="829">
        <v>3.7100000000000001E-2</v>
      </c>
      <c r="J144" s="829">
        <v>469.81569999999999</v>
      </c>
      <c r="K144" s="830">
        <v>469.8528</v>
      </c>
      <c r="L144" s="830">
        <v>948.24350000000004</v>
      </c>
      <c r="M144" s="830">
        <v>494.56920000000002</v>
      </c>
      <c r="N144" s="830">
        <v>453.67430000000002</v>
      </c>
      <c r="O144" s="829">
        <v>158.94450000000001</v>
      </c>
      <c r="P144" s="69">
        <f t="shared" si="3"/>
        <v>0.49549804454235646</v>
      </c>
      <c r="Q144" s="9"/>
    </row>
    <row r="145" spans="1:17">
      <c r="A145" s="833">
        <v>1998</v>
      </c>
      <c r="B145" s="828" t="s">
        <v>7</v>
      </c>
      <c r="C145" s="828" t="s">
        <v>42</v>
      </c>
      <c r="D145" s="829">
        <v>180.84569999999999</v>
      </c>
      <c r="E145" s="829">
        <v>353.63099999999997</v>
      </c>
      <c r="F145" s="829">
        <v>51.898940000000003</v>
      </c>
      <c r="G145" s="830">
        <v>586.37570000000005</v>
      </c>
      <c r="H145" s="829">
        <v>0</v>
      </c>
      <c r="I145" s="829">
        <v>78.281809999999993</v>
      </c>
      <c r="J145" s="829">
        <v>457.875</v>
      </c>
      <c r="K145" s="830">
        <v>536.15679999999998</v>
      </c>
      <c r="L145" s="830">
        <v>1122.5319999999999</v>
      </c>
      <c r="M145" s="830">
        <v>583.84270000000004</v>
      </c>
      <c r="N145" s="830">
        <v>538.68970000000002</v>
      </c>
      <c r="O145" s="829">
        <v>195.77940000000001</v>
      </c>
      <c r="P145" s="69">
        <f t="shared" si="3"/>
        <v>0.47763163989979796</v>
      </c>
      <c r="Q145" s="9"/>
    </row>
    <row r="146" spans="1:17">
      <c r="A146" s="833">
        <v>1999</v>
      </c>
      <c r="B146" s="828" t="s">
        <v>7</v>
      </c>
      <c r="C146" s="828" t="s">
        <v>42</v>
      </c>
      <c r="D146" s="829">
        <v>201.11160000000001</v>
      </c>
      <c r="E146" s="829">
        <v>418.70350000000002</v>
      </c>
      <c r="F146" s="829">
        <v>63.620489999999997</v>
      </c>
      <c r="G146" s="830">
        <v>683.43550000000005</v>
      </c>
      <c r="H146" s="829">
        <v>0</v>
      </c>
      <c r="I146" s="829">
        <v>87.304519999999997</v>
      </c>
      <c r="J146" s="829">
        <v>480.05329999999998</v>
      </c>
      <c r="K146" s="830">
        <v>567.3578</v>
      </c>
      <c r="L146" s="830">
        <v>1250.7929999999999</v>
      </c>
      <c r="M146" s="830">
        <v>685.54129999999998</v>
      </c>
      <c r="N146" s="830">
        <v>565.25210000000004</v>
      </c>
      <c r="O146" s="829">
        <v>220.55760000000001</v>
      </c>
      <c r="P146" s="69">
        <f t="shared" si="3"/>
        <v>0.45359847712611123</v>
      </c>
      <c r="Q146" s="9"/>
    </row>
    <row r="147" spans="1:17">
      <c r="A147" s="833">
        <v>2000</v>
      </c>
      <c r="B147" s="828" t="s">
        <v>7</v>
      </c>
      <c r="C147" s="828" t="s">
        <v>42</v>
      </c>
      <c r="D147" s="829">
        <v>232.4333</v>
      </c>
      <c r="E147" s="829">
        <v>473.04579999999999</v>
      </c>
      <c r="F147" s="829">
        <v>81.324939999999998</v>
      </c>
      <c r="G147" s="830">
        <v>786.80409999999995</v>
      </c>
      <c r="H147" s="829">
        <v>0</v>
      </c>
      <c r="I147" s="829">
        <v>130.7903</v>
      </c>
      <c r="J147" s="829">
        <v>624.58150000000001</v>
      </c>
      <c r="K147" s="830">
        <v>755.37180000000001</v>
      </c>
      <c r="L147" s="830">
        <v>1542.1759999999999</v>
      </c>
      <c r="M147" s="830">
        <v>833.39260000000002</v>
      </c>
      <c r="N147" s="830">
        <v>708.78330000000005</v>
      </c>
      <c r="O147" s="829">
        <v>262.93369999999999</v>
      </c>
      <c r="P147" s="69">
        <f t="shared" si="3"/>
        <v>0.48980907496939391</v>
      </c>
      <c r="Q147" s="9"/>
    </row>
    <row r="148" spans="1:17">
      <c r="A148" s="833">
        <v>2001</v>
      </c>
      <c r="B148" s="828" t="s">
        <v>7</v>
      </c>
      <c r="C148" s="828" t="s">
        <v>42</v>
      </c>
      <c r="D148" s="829">
        <v>275.50409999999999</v>
      </c>
      <c r="E148" s="829">
        <v>565.93880000000001</v>
      </c>
      <c r="F148" s="829">
        <v>84.669060000000002</v>
      </c>
      <c r="G148" s="830">
        <v>926.11189999999999</v>
      </c>
      <c r="H148" s="829">
        <v>0</v>
      </c>
      <c r="I148" s="829">
        <v>170.6534</v>
      </c>
      <c r="J148" s="829">
        <v>735.21849999999995</v>
      </c>
      <c r="K148" s="830">
        <v>905.87180000000001</v>
      </c>
      <c r="L148" s="830">
        <v>1831.9839999999999</v>
      </c>
      <c r="M148" s="830">
        <v>1015.149</v>
      </c>
      <c r="N148" s="830">
        <v>816.8347</v>
      </c>
      <c r="O148" s="829">
        <v>300.11</v>
      </c>
      <c r="P148" s="69">
        <f t="shared" si="3"/>
        <v>0.49447582511637661</v>
      </c>
      <c r="Q148" s="9"/>
    </row>
    <row r="149" spans="1:17">
      <c r="A149" s="833">
        <v>2002</v>
      </c>
      <c r="B149" s="828" t="s">
        <v>7</v>
      </c>
      <c r="C149" s="828" t="s">
        <v>42</v>
      </c>
      <c r="D149" s="829">
        <v>311.27319999999997</v>
      </c>
      <c r="E149" s="829">
        <v>612.10580000000004</v>
      </c>
      <c r="F149" s="829">
        <v>104.47320000000001</v>
      </c>
      <c r="G149" s="830">
        <v>1027.8520000000001</v>
      </c>
      <c r="H149" s="829">
        <v>0</v>
      </c>
      <c r="I149" s="829">
        <v>185.38589999999999</v>
      </c>
      <c r="J149" s="829">
        <v>842.04319999999996</v>
      </c>
      <c r="K149" s="830">
        <v>1027.4290000000001</v>
      </c>
      <c r="L149" s="830">
        <v>2055.2809999999999</v>
      </c>
      <c r="M149" s="830">
        <v>1182.6279999999999</v>
      </c>
      <c r="N149" s="830">
        <v>872.65340000000003</v>
      </c>
      <c r="O149" s="829">
        <v>322.06310000000002</v>
      </c>
      <c r="P149" s="69">
        <f t="shared" si="3"/>
        <v>0.49989709436325258</v>
      </c>
      <c r="Q149" s="9"/>
    </row>
    <row r="150" spans="1:17">
      <c r="A150" s="833">
        <v>2003</v>
      </c>
      <c r="B150" s="828" t="s">
        <v>7</v>
      </c>
      <c r="C150" s="828" t="s">
        <v>42</v>
      </c>
      <c r="D150" s="829">
        <v>462.56569999999999</v>
      </c>
      <c r="E150" s="829">
        <v>690.63170000000002</v>
      </c>
      <c r="F150" s="829">
        <v>104.6996</v>
      </c>
      <c r="G150" s="830">
        <v>1257.8969999999999</v>
      </c>
      <c r="H150" s="829">
        <v>0</v>
      </c>
      <c r="I150" s="829">
        <v>203.45009999999999</v>
      </c>
      <c r="J150" s="829">
        <v>1040.884</v>
      </c>
      <c r="K150" s="830">
        <v>1244.3340000000001</v>
      </c>
      <c r="L150" s="830">
        <v>2502.2310000000002</v>
      </c>
      <c r="M150" s="830">
        <v>1560.0170000000001</v>
      </c>
      <c r="N150" s="830">
        <v>942.21439999999996</v>
      </c>
      <c r="O150" s="829">
        <v>343.76010000000002</v>
      </c>
      <c r="P150" s="69">
        <f t="shared" si="3"/>
        <v>0.49728981856591176</v>
      </c>
      <c r="Q150" s="9"/>
    </row>
    <row r="151" spans="1:17">
      <c r="A151" s="833">
        <v>2004</v>
      </c>
      <c r="B151" s="828" t="s">
        <v>7</v>
      </c>
      <c r="C151" s="828" t="s">
        <v>42</v>
      </c>
      <c r="D151" s="829">
        <v>481.18169999999998</v>
      </c>
      <c r="E151" s="829">
        <v>816.30579999999998</v>
      </c>
      <c r="F151" s="829">
        <v>110.31140000000001</v>
      </c>
      <c r="G151" s="830">
        <v>1407.799</v>
      </c>
      <c r="H151" s="829">
        <v>0</v>
      </c>
      <c r="I151" s="829">
        <v>227.31059999999999</v>
      </c>
      <c r="J151" s="829">
        <v>1055.432</v>
      </c>
      <c r="K151" s="830">
        <v>1282.742</v>
      </c>
      <c r="L151" s="830">
        <v>2690.5410000000002</v>
      </c>
      <c r="M151" s="830">
        <v>1618.153</v>
      </c>
      <c r="N151" s="830">
        <v>1072.3879999999999</v>
      </c>
      <c r="O151" s="829">
        <v>371.72250000000003</v>
      </c>
      <c r="P151" s="69">
        <f t="shared" si="3"/>
        <v>0.47675987840363698</v>
      </c>
      <c r="Q151" s="9"/>
    </row>
    <row r="152" spans="1:17">
      <c r="A152" s="833">
        <v>2005</v>
      </c>
      <c r="B152" s="828" t="s">
        <v>7</v>
      </c>
      <c r="C152" s="828" t="s">
        <v>42</v>
      </c>
      <c r="D152" s="829">
        <v>629.83979999999997</v>
      </c>
      <c r="E152" s="829">
        <v>881.03250000000003</v>
      </c>
      <c r="F152" s="829">
        <v>106.17140000000001</v>
      </c>
      <c r="G152" s="830">
        <v>1617.0440000000001</v>
      </c>
      <c r="H152" s="829">
        <v>0</v>
      </c>
      <c r="I152" s="829">
        <v>244.52010000000001</v>
      </c>
      <c r="J152" s="829">
        <v>1113.8499999999999</v>
      </c>
      <c r="K152" s="830">
        <v>1358.37</v>
      </c>
      <c r="L152" s="830">
        <v>2975.4140000000002</v>
      </c>
      <c r="M152" s="830">
        <v>1902.5730000000001</v>
      </c>
      <c r="N152" s="830">
        <v>1072.8399999999999</v>
      </c>
      <c r="O152" s="829">
        <v>380.85550000000001</v>
      </c>
      <c r="P152" s="69">
        <f t="shared" si="3"/>
        <v>0.45653142722323675</v>
      </c>
      <c r="Q152" s="9"/>
    </row>
    <row r="153" spans="1:17">
      <c r="A153" s="833">
        <v>2006</v>
      </c>
      <c r="B153" s="828" t="s">
        <v>7</v>
      </c>
      <c r="C153" s="828" t="s">
        <v>42</v>
      </c>
      <c r="D153" s="829">
        <v>641.50919999999996</v>
      </c>
      <c r="E153" s="829">
        <v>1337.61</v>
      </c>
      <c r="F153" s="829">
        <v>177.94499999999999</v>
      </c>
      <c r="G153" s="830">
        <v>2157.0639999999999</v>
      </c>
      <c r="H153" s="829">
        <v>0</v>
      </c>
      <c r="I153" s="829">
        <v>280.07150000000001</v>
      </c>
      <c r="J153" s="829">
        <v>1420.0440000000001</v>
      </c>
      <c r="K153" s="830">
        <v>1700.115</v>
      </c>
      <c r="L153" s="830">
        <v>3857.18</v>
      </c>
      <c r="M153" s="830">
        <v>2149.8440000000001</v>
      </c>
      <c r="N153" s="830">
        <v>1707.336</v>
      </c>
      <c r="O153" s="829">
        <v>608.70169999999996</v>
      </c>
      <c r="P153" s="69">
        <f t="shared" si="3"/>
        <v>0.4407663111392261</v>
      </c>
      <c r="Q153" s="9"/>
    </row>
    <row r="154" spans="1:17">
      <c r="A154" s="833">
        <v>2007</v>
      </c>
      <c r="B154" s="828" t="s">
        <v>7</v>
      </c>
      <c r="C154" s="828" t="s">
        <v>42</v>
      </c>
      <c r="D154" s="829">
        <v>785.31700000000001</v>
      </c>
      <c r="E154" s="829">
        <v>1588.0730000000001</v>
      </c>
      <c r="F154" s="829">
        <v>437.48689999999999</v>
      </c>
      <c r="G154" s="830">
        <v>2810.8760000000002</v>
      </c>
      <c r="H154" s="829">
        <v>0</v>
      </c>
      <c r="I154" s="829">
        <v>280.78649999999999</v>
      </c>
      <c r="J154" s="829">
        <v>1771.0239999999999</v>
      </c>
      <c r="K154" s="830">
        <v>2051.81</v>
      </c>
      <c r="L154" s="830">
        <v>4862.6869999999999</v>
      </c>
      <c r="M154" s="830">
        <v>2793.4110000000001</v>
      </c>
      <c r="N154" s="830">
        <v>2069.2759999999998</v>
      </c>
      <c r="O154" s="829">
        <v>647.32780000000002</v>
      </c>
      <c r="P154" s="69">
        <f t="shared" si="3"/>
        <v>0.42194983966683441</v>
      </c>
      <c r="Q154" s="9"/>
    </row>
    <row r="155" spans="1:17">
      <c r="A155" s="833">
        <v>2008</v>
      </c>
      <c r="B155" s="828" t="s">
        <v>7</v>
      </c>
      <c r="C155" s="828" t="s">
        <v>42</v>
      </c>
      <c r="D155" s="829">
        <v>973.97310000000004</v>
      </c>
      <c r="E155" s="829">
        <v>2005.279</v>
      </c>
      <c r="F155" s="829">
        <v>412.74689999999998</v>
      </c>
      <c r="G155" s="830">
        <v>3391.9989999999998</v>
      </c>
      <c r="H155" s="829">
        <v>0</v>
      </c>
      <c r="I155" s="829">
        <v>273.14240000000001</v>
      </c>
      <c r="J155" s="829">
        <v>1872.8879999999999</v>
      </c>
      <c r="K155" s="830">
        <v>2146.0309999999999</v>
      </c>
      <c r="L155" s="830">
        <v>5538.03</v>
      </c>
      <c r="M155" s="830">
        <v>3233.2240000000002</v>
      </c>
      <c r="N155" s="830">
        <v>2304.8049999999998</v>
      </c>
      <c r="O155" s="829">
        <v>718.08609999999999</v>
      </c>
      <c r="P155" s="69">
        <f t="shared" si="3"/>
        <v>0.38750801277710667</v>
      </c>
      <c r="Q155" s="9"/>
    </row>
    <row r="156" spans="1:17">
      <c r="A156" s="833">
        <v>2009</v>
      </c>
      <c r="B156" s="828" t="s">
        <v>7</v>
      </c>
      <c r="C156" s="828" t="s">
        <v>42</v>
      </c>
      <c r="D156" s="829">
        <v>1246.6959999999999</v>
      </c>
      <c r="E156" s="829">
        <v>2103.69</v>
      </c>
      <c r="F156" s="829">
        <v>600.60509999999999</v>
      </c>
      <c r="G156" s="830">
        <v>3950.99</v>
      </c>
      <c r="H156" s="829">
        <v>0</v>
      </c>
      <c r="I156" s="829">
        <v>325.31319999999999</v>
      </c>
      <c r="J156" s="829">
        <v>2498.0619999999999</v>
      </c>
      <c r="K156" s="830">
        <v>2823.375</v>
      </c>
      <c r="L156" s="830">
        <v>6774.366</v>
      </c>
      <c r="M156" s="830">
        <v>4056.1350000000002</v>
      </c>
      <c r="N156" s="830">
        <v>2718.2310000000002</v>
      </c>
      <c r="O156" s="829">
        <v>772.86249999999995</v>
      </c>
      <c r="P156" s="69">
        <f t="shared" si="3"/>
        <v>0.41677331871351503</v>
      </c>
      <c r="Q156" s="9"/>
    </row>
    <row r="157" spans="1:17">
      <c r="A157" s="833">
        <v>2010</v>
      </c>
      <c r="B157" s="828" t="s">
        <v>7</v>
      </c>
      <c r="C157" s="828" t="s">
        <v>42</v>
      </c>
      <c r="D157" s="829">
        <v>1844.915</v>
      </c>
      <c r="E157" s="829">
        <v>2472.5459999999998</v>
      </c>
      <c r="F157" s="829">
        <v>683.66740000000004</v>
      </c>
      <c r="G157" s="830">
        <v>5001.1289999999999</v>
      </c>
      <c r="H157" s="829">
        <v>0</v>
      </c>
      <c r="I157" s="829">
        <v>512.93719999999996</v>
      </c>
      <c r="J157" s="829">
        <v>3422.431</v>
      </c>
      <c r="K157" s="830">
        <v>3935.3690000000001</v>
      </c>
      <c r="L157" s="830">
        <v>8936.4969999999994</v>
      </c>
      <c r="M157" s="830">
        <v>5452.1</v>
      </c>
      <c r="N157" s="830">
        <v>3484.3969999999999</v>
      </c>
      <c r="O157" s="829">
        <v>921.1481</v>
      </c>
      <c r="P157" s="69">
        <f t="shared" si="3"/>
        <v>0.44037042702526508</v>
      </c>
      <c r="Q157" s="9"/>
    </row>
    <row r="158" spans="1:17">
      <c r="A158" s="833">
        <v>2011</v>
      </c>
      <c r="B158" s="828" t="s">
        <v>7</v>
      </c>
      <c r="C158" s="828" t="s">
        <v>42</v>
      </c>
      <c r="D158" s="829">
        <v>2471.5219999999999</v>
      </c>
      <c r="E158" s="829">
        <v>2837.3310000000001</v>
      </c>
      <c r="F158" s="829">
        <v>966.71439999999996</v>
      </c>
      <c r="G158" s="830">
        <v>6275.5680000000002</v>
      </c>
      <c r="H158" s="829">
        <v>0</v>
      </c>
      <c r="I158" s="829">
        <v>584.30809999999997</v>
      </c>
      <c r="J158" s="829">
        <v>4642.0950000000003</v>
      </c>
      <c r="K158" s="830">
        <v>5226.4030000000002</v>
      </c>
      <c r="L158" s="830">
        <v>11501.97</v>
      </c>
      <c r="M158" s="830">
        <v>7061.7259999999997</v>
      </c>
      <c r="N158" s="830">
        <v>4440.2460000000001</v>
      </c>
      <c r="O158" s="829">
        <v>1048.9490000000001</v>
      </c>
      <c r="P158" s="69">
        <f t="shared" si="3"/>
        <v>0.45439198676400655</v>
      </c>
      <c r="Q158" s="9"/>
    </row>
    <row r="159" spans="1:17">
      <c r="A159" s="833">
        <v>2012</v>
      </c>
      <c r="B159" s="828" t="s">
        <v>7</v>
      </c>
      <c r="C159" s="828" t="s">
        <v>42</v>
      </c>
      <c r="D159" s="829">
        <v>2851.473</v>
      </c>
      <c r="E159" s="829">
        <v>3117.8090000000002</v>
      </c>
      <c r="F159" s="829">
        <v>1242.7650000000001</v>
      </c>
      <c r="G159" s="830">
        <v>7212.0469999999996</v>
      </c>
      <c r="H159" s="829">
        <v>0</v>
      </c>
      <c r="I159" s="829">
        <v>645.11130000000003</v>
      </c>
      <c r="J159" s="829">
        <v>5087.9719999999998</v>
      </c>
      <c r="K159" s="830">
        <v>5733.0829999999996</v>
      </c>
      <c r="L159" s="830">
        <v>12945.13</v>
      </c>
      <c r="M159" s="830">
        <v>7998.5990000000002</v>
      </c>
      <c r="N159" s="830">
        <v>4946.5309999999999</v>
      </c>
      <c r="O159" s="829">
        <v>1094.3009999999999</v>
      </c>
      <c r="P159" s="69">
        <f t="shared" si="3"/>
        <v>0.44287566057660294</v>
      </c>
      <c r="Q159" s="9"/>
    </row>
    <row r="160" spans="1:17">
      <c r="A160" s="833">
        <v>2013</v>
      </c>
      <c r="B160" s="828" t="s">
        <v>7</v>
      </c>
      <c r="C160" s="828" t="s">
        <v>42</v>
      </c>
      <c r="D160" s="829">
        <v>3147.3539999999998</v>
      </c>
      <c r="E160" s="829">
        <v>3409.4589999999998</v>
      </c>
      <c r="F160" s="829">
        <v>1366.623</v>
      </c>
      <c r="G160" s="830">
        <v>7923.4359999999997</v>
      </c>
      <c r="H160" s="829">
        <v>0</v>
      </c>
      <c r="I160" s="829">
        <v>746.67259999999999</v>
      </c>
      <c r="J160" s="829">
        <v>5640.759</v>
      </c>
      <c r="K160" s="830">
        <v>6387.4319999999998</v>
      </c>
      <c r="L160" s="830">
        <v>14310.87</v>
      </c>
      <c r="M160" s="830">
        <v>8951.723</v>
      </c>
      <c r="N160" s="830">
        <v>5359.1450000000004</v>
      </c>
      <c r="O160" s="829">
        <v>1138.4469999999999</v>
      </c>
      <c r="P160" s="69">
        <f t="shared" si="3"/>
        <v>0.44633428994882907</v>
      </c>
      <c r="Q160" s="9"/>
    </row>
    <row r="161" spans="1:17">
      <c r="A161" s="833">
        <v>1992</v>
      </c>
      <c r="B161" s="828" t="s">
        <v>8</v>
      </c>
      <c r="C161" s="828" t="s">
        <v>36</v>
      </c>
      <c r="D161" s="829">
        <v>0.50356330000000005</v>
      </c>
      <c r="E161" s="829">
        <v>0.31535829999999998</v>
      </c>
      <c r="F161" s="829">
        <v>7.7412000000000002E-3</v>
      </c>
      <c r="G161" s="830">
        <v>0.82666269999999997</v>
      </c>
      <c r="H161" s="829">
        <v>0</v>
      </c>
      <c r="I161" s="829">
        <v>0.16351499999999999</v>
      </c>
      <c r="J161" s="829">
        <v>0.33235019999999998</v>
      </c>
      <c r="K161" s="830">
        <v>0.49586520000000001</v>
      </c>
      <c r="L161" s="830">
        <v>1.3225279999999999</v>
      </c>
      <c r="M161" s="830">
        <v>0.75558420000000004</v>
      </c>
      <c r="N161" s="830">
        <v>0.56694370000000005</v>
      </c>
      <c r="O161" s="829">
        <v>0.25480199999999997</v>
      </c>
      <c r="P161" s="69">
        <f t="shared" si="3"/>
        <v>0.37493739262987252</v>
      </c>
      <c r="Q161" s="9"/>
    </row>
    <row r="162" spans="1:17">
      <c r="A162" s="833">
        <v>1993</v>
      </c>
      <c r="B162" s="828" t="s">
        <v>8</v>
      </c>
      <c r="C162" s="828" t="s">
        <v>36</v>
      </c>
      <c r="D162" s="829">
        <v>0.64130779999999998</v>
      </c>
      <c r="E162" s="829">
        <v>2.1226470000000002</v>
      </c>
      <c r="F162" s="829">
        <v>0.57037669999999996</v>
      </c>
      <c r="G162" s="830">
        <v>3.3343319999999999</v>
      </c>
      <c r="H162" s="829">
        <v>0</v>
      </c>
      <c r="I162" s="829">
        <v>0</v>
      </c>
      <c r="J162" s="829">
        <v>4.5970129999999996</v>
      </c>
      <c r="K162" s="830">
        <v>4.5970129999999996</v>
      </c>
      <c r="L162" s="830">
        <v>7.9313450000000003</v>
      </c>
      <c r="M162" s="830">
        <v>1.9855069999999999</v>
      </c>
      <c r="N162" s="830">
        <v>5.9458380000000002</v>
      </c>
      <c r="O162" s="829">
        <v>1.258111</v>
      </c>
      <c r="P162" s="69">
        <f t="shared" si="3"/>
        <v>0.57960068563402545</v>
      </c>
      <c r="Q162" s="9"/>
    </row>
    <row r="163" spans="1:17">
      <c r="A163" s="833">
        <v>1994</v>
      </c>
      <c r="B163" s="828" t="s">
        <v>8</v>
      </c>
      <c r="C163" s="828" t="s">
        <v>36</v>
      </c>
      <c r="D163" s="829">
        <v>0.65511509999999995</v>
      </c>
      <c r="E163" s="829">
        <v>7.6852460000000002</v>
      </c>
      <c r="F163" s="829">
        <v>1.647289</v>
      </c>
      <c r="G163" s="830">
        <v>9.9876509999999996</v>
      </c>
      <c r="H163" s="829">
        <v>0</v>
      </c>
      <c r="I163" s="829">
        <v>0</v>
      </c>
      <c r="J163" s="829">
        <v>7.4636279999999999</v>
      </c>
      <c r="K163" s="830">
        <v>7.4636279999999999</v>
      </c>
      <c r="L163" s="830">
        <v>17.451280000000001</v>
      </c>
      <c r="M163" s="830">
        <v>5.1908839999999996</v>
      </c>
      <c r="N163" s="830">
        <v>12.260400000000001</v>
      </c>
      <c r="O163" s="829">
        <v>4.4937990000000001</v>
      </c>
      <c r="P163" s="69">
        <f t="shared" si="3"/>
        <v>0.42768369999220684</v>
      </c>
      <c r="Q163" s="9"/>
    </row>
    <row r="164" spans="1:17">
      <c r="A164" s="833">
        <v>1995</v>
      </c>
      <c r="B164" s="828" t="s">
        <v>8</v>
      </c>
      <c r="C164" s="828" t="s">
        <v>36</v>
      </c>
      <c r="D164" s="829">
        <v>0.55710269999999995</v>
      </c>
      <c r="E164" s="829">
        <v>8.4977020000000003</v>
      </c>
      <c r="F164" s="829">
        <v>1.63439</v>
      </c>
      <c r="G164" s="830">
        <v>10.6892</v>
      </c>
      <c r="H164" s="829">
        <v>0</v>
      </c>
      <c r="I164" s="829">
        <v>0</v>
      </c>
      <c r="J164" s="829">
        <v>8.1966950000000001</v>
      </c>
      <c r="K164" s="830">
        <v>8.1966950000000001</v>
      </c>
      <c r="L164" s="830">
        <v>18.88589</v>
      </c>
      <c r="M164" s="830">
        <v>6.4799329999999999</v>
      </c>
      <c r="N164" s="830">
        <v>12.40596</v>
      </c>
      <c r="O164" s="829">
        <v>5.0985180000000003</v>
      </c>
      <c r="P164" s="69">
        <f t="shared" si="3"/>
        <v>0.43401158219178443</v>
      </c>
      <c r="Q164" s="9"/>
    </row>
    <row r="165" spans="1:17">
      <c r="A165" s="833">
        <v>1996</v>
      </c>
      <c r="B165" s="828" t="s">
        <v>8</v>
      </c>
      <c r="C165" s="828" t="s">
        <v>36</v>
      </c>
      <c r="D165" s="829">
        <v>1.3244050000000001</v>
      </c>
      <c r="E165" s="829">
        <v>29.55153</v>
      </c>
      <c r="F165" s="829">
        <v>3.8755670000000002</v>
      </c>
      <c r="G165" s="830">
        <v>34.751510000000003</v>
      </c>
      <c r="H165" s="829">
        <v>0</v>
      </c>
      <c r="I165" s="829">
        <v>8.6758930000000003</v>
      </c>
      <c r="J165" s="829">
        <v>17.38918</v>
      </c>
      <c r="K165" s="830">
        <v>26.065069999999999</v>
      </c>
      <c r="L165" s="830">
        <v>60.816580000000002</v>
      </c>
      <c r="M165" s="830">
        <v>27.097930000000002</v>
      </c>
      <c r="N165" s="830">
        <v>33.718640000000001</v>
      </c>
      <c r="O165" s="829">
        <v>13.77984</v>
      </c>
      <c r="P165" s="69">
        <f t="shared" si="3"/>
        <v>0.42858493522654512</v>
      </c>
      <c r="Q165" s="9"/>
    </row>
    <row r="166" spans="1:17">
      <c r="A166" s="833">
        <v>1997</v>
      </c>
      <c r="B166" s="828" t="s">
        <v>8</v>
      </c>
      <c r="C166" s="828" t="s">
        <v>36</v>
      </c>
      <c r="D166" s="829">
        <v>1.7621420000000001</v>
      </c>
      <c r="E166" s="829">
        <v>35.825330000000001</v>
      </c>
      <c r="F166" s="829">
        <v>9.8587240000000005</v>
      </c>
      <c r="G166" s="830">
        <v>47.446190000000001</v>
      </c>
      <c r="H166" s="829">
        <v>0</v>
      </c>
      <c r="I166" s="829">
        <v>0</v>
      </c>
      <c r="J166" s="829">
        <v>34.924259999999997</v>
      </c>
      <c r="K166" s="830">
        <v>34.924259999999997</v>
      </c>
      <c r="L166" s="830">
        <v>82.370450000000005</v>
      </c>
      <c r="M166" s="830">
        <v>30.2806</v>
      </c>
      <c r="N166" s="830">
        <v>52.089849999999998</v>
      </c>
      <c r="O166" s="829">
        <v>24.725460000000002</v>
      </c>
      <c r="P166" s="69">
        <f t="shared" si="3"/>
        <v>0.42399015666419199</v>
      </c>
      <c r="Q166" s="9"/>
    </row>
    <row r="167" spans="1:17">
      <c r="A167" s="833">
        <v>1998</v>
      </c>
      <c r="B167" s="828" t="s">
        <v>8</v>
      </c>
      <c r="C167" s="828" t="s">
        <v>36</v>
      </c>
      <c r="D167" s="829">
        <v>3.4578259999999998</v>
      </c>
      <c r="E167" s="829">
        <v>29.010960000000001</v>
      </c>
      <c r="F167" s="829">
        <v>12.80898</v>
      </c>
      <c r="G167" s="830">
        <v>45.277769999999997</v>
      </c>
      <c r="H167" s="829">
        <v>0</v>
      </c>
      <c r="I167" s="829">
        <v>10.715490000000001</v>
      </c>
      <c r="J167" s="829">
        <v>27.02496</v>
      </c>
      <c r="K167" s="830">
        <v>37.74044</v>
      </c>
      <c r="L167" s="830">
        <v>83.018209999999996</v>
      </c>
      <c r="M167" s="830">
        <v>28.05349</v>
      </c>
      <c r="N167" s="830">
        <v>54.96472</v>
      </c>
      <c r="O167" s="829">
        <v>28.08887</v>
      </c>
      <c r="P167" s="69">
        <f t="shared" si="3"/>
        <v>0.45460435728498605</v>
      </c>
      <c r="Q167" s="9"/>
    </row>
    <row r="168" spans="1:17">
      <c r="A168" s="833">
        <v>1999</v>
      </c>
      <c r="B168" s="828" t="s">
        <v>8</v>
      </c>
      <c r="C168" s="828" t="s">
        <v>36</v>
      </c>
      <c r="D168" s="829">
        <v>3.419206</v>
      </c>
      <c r="E168" s="829">
        <v>31.14987</v>
      </c>
      <c r="F168" s="829">
        <v>11.271800000000001</v>
      </c>
      <c r="G168" s="830">
        <v>45.840870000000002</v>
      </c>
      <c r="H168" s="829">
        <v>0</v>
      </c>
      <c r="I168" s="829">
        <v>10.39662</v>
      </c>
      <c r="J168" s="829">
        <v>30.150510000000001</v>
      </c>
      <c r="K168" s="830">
        <v>40.547130000000003</v>
      </c>
      <c r="L168" s="830">
        <v>86.388009999999994</v>
      </c>
      <c r="M168" s="830">
        <v>31.08043</v>
      </c>
      <c r="N168" s="830">
        <v>55.307589999999998</v>
      </c>
      <c r="O168" s="829">
        <v>28.08887</v>
      </c>
      <c r="P168" s="69">
        <f t="shared" si="3"/>
        <v>0.46936062076207108</v>
      </c>
      <c r="Q168" s="9"/>
    </row>
    <row r="169" spans="1:17">
      <c r="A169" s="833">
        <v>2000</v>
      </c>
      <c r="B169" s="828" t="s">
        <v>8</v>
      </c>
      <c r="C169" s="828" t="s">
        <v>36</v>
      </c>
      <c r="D169" s="829">
        <v>2.8097979999999998</v>
      </c>
      <c r="E169" s="829">
        <v>33.57546</v>
      </c>
      <c r="F169" s="829">
        <v>15.783440000000001</v>
      </c>
      <c r="G169" s="830">
        <v>52.168689999999998</v>
      </c>
      <c r="H169" s="829">
        <v>0</v>
      </c>
      <c r="I169" s="829">
        <v>11.955159999999999</v>
      </c>
      <c r="J169" s="829">
        <v>27.970880000000001</v>
      </c>
      <c r="K169" s="830">
        <v>39.92604</v>
      </c>
      <c r="L169" s="830">
        <v>92.094729999999998</v>
      </c>
      <c r="M169" s="830">
        <v>36.843899999999998</v>
      </c>
      <c r="N169" s="830">
        <v>55.250830000000001</v>
      </c>
      <c r="O169" s="829">
        <v>30.40287</v>
      </c>
      <c r="P169" s="69">
        <f t="shared" si="3"/>
        <v>0.43353229875368549</v>
      </c>
      <c r="Q169" s="9"/>
    </row>
    <row r="170" spans="1:17">
      <c r="A170" s="833">
        <v>2001</v>
      </c>
      <c r="B170" s="828" t="s">
        <v>8</v>
      </c>
      <c r="C170" s="828" t="s">
        <v>36</v>
      </c>
      <c r="D170" s="829">
        <v>5.4100919999999997</v>
      </c>
      <c r="E170" s="829">
        <v>35.259099999999997</v>
      </c>
      <c r="F170" s="829">
        <v>13.398680000000001</v>
      </c>
      <c r="G170" s="830">
        <v>54.067869999999999</v>
      </c>
      <c r="H170" s="829">
        <v>0</v>
      </c>
      <c r="I170" s="829">
        <v>11.55738</v>
      </c>
      <c r="J170" s="829">
        <v>35.489170000000001</v>
      </c>
      <c r="K170" s="830">
        <v>47.046559999999999</v>
      </c>
      <c r="L170" s="830">
        <v>101.1144</v>
      </c>
      <c r="M170" s="830">
        <v>36.749209999999998</v>
      </c>
      <c r="N170" s="830">
        <v>64.365210000000005</v>
      </c>
      <c r="O170" s="829">
        <v>31.543279999999999</v>
      </c>
      <c r="P170" s="69">
        <f t="shared" si="3"/>
        <v>0.46528051395251319</v>
      </c>
      <c r="Q170" s="9"/>
    </row>
    <row r="171" spans="1:17">
      <c r="A171" s="833">
        <v>2002</v>
      </c>
      <c r="B171" s="828" t="s">
        <v>8</v>
      </c>
      <c r="C171" s="828" t="s">
        <v>36</v>
      </c>
      <c r="D171" s="829">
        <v>3.9847790000000001</v>
      </c>
      <c r="E171" s="829">
        <v>44.858359999999998</v>
      </c>
      <c r="F171" s="829">
        <v>18.445150000000002</v>
      </c>
      <c r="G171" s="830">
        <v>67.288290000000003</v>
      </c>
      <c r="H171" s="829">
        <v>0</v>
      </c>
      <c r="I171" s="829">
        <v>14.709429999999999</v>
      </c>
      <c r="J171" s="829">
        <v>31.604230000000001</v>
      </c>
      <c r="K171" s="830">
        <v>46.313670000000002</v>
      </c>
      <c r="L171" s="830">
        <v>113.602</v>
      </c>
      <c r="M171" s="830">
        <v>46.145800000000001</v>
      </c>
      <c r="N171" s="830">
        <v>67.456149999999994</v>
      </c>
      <c r="O171" s="829">
        <v>31.543279999999999</v>
      </c>
      <c r="P171" s="69">
        <f t="shared" si="3"/>
        <v>0.40768357951444517</v>
      </c>
      <c r="Q171" s="9"/>
    </row>
    <row r="172" spans="1:17">
      <c r="A172" s="833">
        <v>2003</v>
      </c>
      <c r="B172" s="828" t="s">
        <v>8</v>
      </c>
      <c r="C172" s="828" t="s">
        <v>36</v>
      </c>
      <c r="D172" s="829">
        <v>3.0594510000000001</v>
      </c>
      <c r="E172" s="829">
        <v>46.917639999999999</v>
      </c>
      <c r="F172" s="829">
        <v>14.6746</v>
      </c>
      <c r="G172" s="830">
        <v>64.651700000000005</v>
      </c>
      <c r="H172" s="829">
        <v>0</v>
      </c>
      <c r="I172" s="829">
        <v>16.479430000000001</v>
      </c>
      <c r="J172" s="829">
        <v>30.601479999999999</v>
      </c>
      <c r="K172" s="830">
        <v>47.080910000000003</v>
      </c>
      <c r="L172" s="830">
        <v>111.73260000000001</v>
      </c>
      <c r="M172" s="830">
        <v>44.110259999999997</v>
      </c>
      <c r="N172" s="830">
        <v>67.622339999999994</v>
      </c>
      <c r="O172" s="829">
        <v>32.115349999999999</v>
      </c>
      <c r="P172" s="69">
        <f t="shared" si="3"/>
        <v>0.42137129181635441</v>
      </c>
      <c r="Q172" s="9"/>
    </row>
    <row r="173" spans="1:17">
      <c r="A173" s="833">
        <v>2004</v>
      </c>
      <c r="B173" s="828" t="s">
        <v>8</v>
      </c>
      <c r="C173" s="828" t="s">
        <v>36</v>
      </c>
      <c r="D173" s="829">
        <v>4.2280309999999997</v>
      </c>
      <c r="E173" s="829">
        <v>47.236800000000002</v>
      </c>
      <c r="F173" s="829">
        <v>14.02393</v>
      </c>
      <c r="G173" s="830">
        <v>65.488759999999999</v>
      </c>
      <c r="H173" s="829">
        <v>0</v>
      </c>
      <c r="I173" s="829">
        <v>15.849740000000001</v>
      </c>
      <c r="J173" s="829">
        <v>29.119820000000001</v>
      </c>
      <c r="K173" s="830">
        <v>44.969560000000001</v>
      </c>
      <c r="L173" s="830">
        <v>110.45829999999999</v>
      </c>
      <c r="M173" s="830">
        <v>41.72983</v>
      </c>
      <c r="N173" s="830">
        <v>68.728489999999994</v>
      </c>
      <c r="O173" s="829">
        <v>32.115349999999999</v>
      </c>
      <c r="P173" s="69">
        <f t="shared" si="3"/>
        <v>0.40711798026947732</v>
      </c>
      <c r="Q173" s="9"/>
    </row>
    <row r="174" spans="1:17">
      <c r="A174" s="833">
        <v>2005</v>
      </c>
      <c r="B174" s="828" t="s">
        <v>8</v>
      </c>
      <c r="C174" s="828" t="s">
        <v>36</v>
      </c>
      <c r="D174" s="829">
        <v>2.817536</v>
      </c>
      <c r="E174" s="829">
        <v>49.963940000000001</v>
      </c>
      <c r="F174" s="829">
        <v>14.94688</v>
      </c>
      <c r="G174" s="830">
        <v>67.728359999999995</v>
      </c>
      <c r="H174" s="829">
        <v>0</v>
      </c>
      <c r="I174" s="829">
        <v>17.804130000000001</v>
      </c>
      <c r="J174" s="829">
        <v>28.4849</v>
      </c>
      <c r="K174" s="830">
        <v>46.289029999999997</v>
      </c>
      <c r="L174" s="830">
        <v>114.01739999999999</v>
      </c>
      <c r="M174" s="830">
        <v>43.920560000000002</v>
      </c>
      <c r="N174" s="830">
        <v>70.096829999999997</v>
      </c>
      <c r="O174" s="829">
        <v>32.115349999999999</v>
      </c>
      <c r="P174" s="69">
        <f t="shared" si="3"/>
        <v>0.40598215710935348</v>
      </c>
      <c r="Q174" s="9"/>
    </row>
    <row r="175" spans="1:17">
      <c r="A175" s="833">
        <v>2006</v>
      </c>
      <c r="B175" s="828" t="s">
        <v>8</v>
      </c>
      <c r="C175" s="828" t="s">
        <v>36</v>
      </c>
      <c r="D175" s="829">
        <v>2.1487949999999998</v>
      </c>
      <c r="E175" s="829">
        <v>54.928240000000002</v>
      </c>
      <c r="F175" s="829">
        <v>15.085660000000001</v>
      </c>
      <c r="G175" s="830">
        <v>72.162700000000001</v>
      </c>
      <c r="H175" s="829">
        <v>0</v>
      </c>
      <c r="I175" s="829">
        <v>18.773510000000002</v>
      </c>
      <c r="J175" s="829">
        <v>30.55077</v>
      </c>
      <c r="K175" s="830">
        <v>49.324280000000002</v>
      </c>
      <c r="L175" s="830">
        <v>121.48699999999999</v>
      </c>
      <c r="M175" s="830">
        <v>47.331099999999999</v>
      </c>
      <c r="N175" s="830">
        <v>74.155879999999996</v>
      </c>
      <c r="O175" s="829">
        <v>34.845849999999999</v>
      </c>
      <c r="P175" s="69">
        <f t="shared" si="3"/>
        <v>0.40600459308403369</v>
      </c>
      <c r="Q175" s="9"/>
    </row>
    <row r="176" spans="1:17">
      <c r="A176" s="833">
        <v>2007</v>
      </c>
      <c r="B176" s="828" t="s">
        <v>8</v>
      </c>
      <c r="C176" s="828" t="s">
        <v>36</v>
      </c>
      <c r="D176" s="829">
        <v>6.1884699999999997</v>
      </c>
      <c r="E176" s="829">
        <v>55.423909999999999</v>
      </c>
      <c r="F176" s="829">
        <v>97.648960000000002</v>
      </c>
      <c r="G176" s="830">
        <v>159.26140000000001</v>
      </c>
      <c r="H176" s="829">
        <v>0</v>
      </c>
      <c r="I176" s="829">
        <v>23.837630000000001</v>
      </c>
      <c r="J176" s="829">
        <v>38.653799999999997</v>
      </c>
      <c r="K176" s="830">
        <v>62.491430000000001</v>
      </c>
      <c r="L176" s="830">
        <v>221.75280000000001</v>
      </c>
      <c r="M176" s="830">
        <v>69.372150000000005</v>
      </c>
      <c r="N176" s="830">
        <v>152.38059999999999</v>
      </c>
      <c r="O176" s="829">
        <v>39.36891</v>
      </c>
      <c r="P176" s="69">
        <f t="shared" si="3"/>
        <v>0.28180672352276948</v>
      </c>
      <c r="Q176" s="9"/>
    </row>
    <row r="177" spans="1:17">
      <c r="A177" s="833">
        <v>2008</v>
      </c>
      <c r="B177" s="828" t="s">
        <v>8</v>
      </c>
      <c r="C177" s="828" t="s">
        <v>36</v>
      </c>
      <c r="D177" s="829">
        <v>4.4729159999999997</v>
      </c>
      <c r="E177" s="829">
        <v>61.967790000000001</v>
      </c>
      <c r="F177" s="829">
        <v>37.882159999999999</v>
      </c>
      <c r="G177" s="830">
        <v>104.3229</v>
      </c>
      <c r="H177" s="829">
        <v>0</v>
      </c>
      <c r="I177" s="829">
        <v>22.91602</v>
      </c>
      <c r="J177" s="829">
        <v>41.347430000000003</v>
      </c>
      <c r="K177" s="830">
        <v>64.263440000000003</v>
      </c>
      <c r="L177" s="830">
        <v>168.58629999999999</v>
      </c>
      <c r="M177" s="830">
        <v>53.293900000000001</v>
      </c>
      <c r="N177" s="830">
        <v>115.2924</v>
      </c>
      <c r="O177" s="829">
        <v>39.598909999999997</v>
      </c>
      <c r="P177" s="69">
        <f t="shared" si="3"/>
        <v>0.38119016788434174</v>
      </c>
      <c r="Q177" s="9"/>
    </row>
    <row r="178" spans="1:17">
      <c r="A178" s="833">
        <v>2009</v>
      </c>
      <c r="B178" s="828" t="s">
        <v>8</v>
      </c>
      <c r="C178" s="828" t="s">
        <v>36</v>
      </c>
      <c r="D178" s="829">
        <v>4.9564240000000002</v>
      </c>
      <c r="E178" s="829">
        <v>68.611099999999993</v>
      </c>
      <c r="F178" s="829">
        <v>73.005039999999994</v>
      </c>
      <c r="G178" s="830">
        <v>146.57259999999999</v>
      </c>
      <c r="H178" s="829">
        <v>0</v>
      </c>
      <c r="I178" s="829">
        <v>21.507989999999999</v>
      </c>
      <c r="J178" s="829">
        <v>50.87941</v>
      </c>
      <c r="K178" s="830">
        <v>72.3874</v>
      </c>
      <c r="L178" s="830">
        <v>218.96</v>
      </c>
      <c r="M178" s="830">
        <v>65.798760000000001</v>
      </c>
      <c r="N178" s="830">
        <v>153.16120000000001</v>
      </c>
      <c r="O178" s="829">
        <v>43.442309999999999</v>
      </c>
      <c r="P178" s="69">
        <f t="shared" si="3"/>
        <v>0.3305964559736938</v>
      </c>
      <c r="Q178" s="9"/>
    </row>
    <row r="179" spans="1:17">
      <c r="A179" s="833">
        <v>2010</v>
      </c>
      <c r="B179" s="828" t="s">
        <v>8</v>
      </c>
      <c r="C179" s="828" t="s">
        <v>36</v>
      </c>
      <c r="D179" s="829">
        <v>6.6650859999999996</v>
      </c>
      <c r="E179" s="829">
        <v>98.403589999999994</v>
      </c>
      <c r="F179" s="829">
        <v>80.291619999999995</v>
      </c>
      <c r="G179" s="830">
        <v>185.3603</v>
      </c>
      <c r="H179" s="829">
        <v>0</v>
      </c>
      <c r="I179" s="829">
        <v>10.174759999999999</v>
      </c>
      <c r="J179" s="829">
        <v>50.361220000000003</v>
      </c>
      <c r="K179" s="830">
        <v>60.535969999999999</v>
      </c>
      <c r="L179" s="830">
        <v>245.8963</v>
      </c>
      <c r="M179" s="830">
        <v>81.057400000000001</v>
      </c>
      <c r="N179" s="830">
        <v>164.8389</v>
      </c>
      <c r="O179" s="829">
        <v>43.442309999999999</v>
      </c>
      <c r="P179" s="69">
        <f t="shared" si="3"/>
        <v>0.24618495682936262</v>
      </c>
      <c r="Q179" s="9"/>
    </row>
    <row r="180" spans="1:17">
      <c r="A180" s="833">
        <v>2011</v>
      </c>
      <c r="B180" s="828" t="s">
        <v>8</v>
      </c>
      <c r="C180" s="828" t="s">
        <v>36</v>
      </c>
      <c r="D180" s="829">
        <v>11.297040000000001</v>
      </c>
      <c r="E180" s="829">
        <v>106.23569999999999</v>
      </c>
      <c r="F180" s="829">
        <v>71.937939999999998</v>
      </c>
      <c r="G180" s="830">
        <v>189.47069999999999</v>
      </c>
      <c r="H180" s="829">
        <v>0</v>
      </c>
      <c r="I180" s="829">
        <v>12.08661</v>
      </c>
      <c r="J180" s="829">
        <v>54.96069</v>
      </c>
      <c r="K180" s="830">
        <v>67.047290000000004</v>
      </c>
      <c r="L180" s="830">
        <v>256.51799999999997</v>
      </c>
      <c r="M180" s="830">
        <v>89.540890000000005</v>
      </c>
      <c r="N180" s="830">
        <v>166.97710000000001</v>
      </c>
      <c r="O180" s="829">
        <v>45.561360000000001</v>
      </c>
      <c r="P180" s="69">
        <f t="shared" si="3"/>
        <v>0.26137460139249491</v>
      </c>
      <c r="Q180" s="9"/>
    </row>
    <row r="181" spans="1:17">
      <c r="A181" s="833">
        <v>2012</v>
      </c>
      <c r="B181" s="828" t="s">
        <v>8</v>
      </c>
      <c r="C181" s="828" t="s">
        <v>36</v>
      </c>
      <c r="D181" s="829">
        <v>13.14588</v>
      </c>
      <c r="E181" s="829">
        <v>120.749</v>
      </c>
      <c r="F181" s="829">
        <v>81.163089999999997</v>
      </c>
      <c r="G181" s="830">
        <v>215.05789999999999</v>
      </c>
      <c r="H181" s="829">
        <v>0</v>
      </c>
      <c r="I181" s="829">
        <v>13.05599</v>
      </c>
      <c r="J181" s="829">
        <v>60.030389999999997</v>
      </c>
      <c r="K181" s="830">
        <v>73.086380000000005</v>
      </c>
      <c r="L181" s="830">
        <v>288.14429999999999</v>
      </c>
      <c r="M181" s="830">
        <v>112.8496</v>
      </c>
      <c r="N181" s="830">
        <v>175.29470000000001</v>
      </c>
      <c r="O181" s="829">
        <v>47.561360000000001</v>
      </c>
      <c r="P181" s="69">
        <f t="shared" si="3"/>
        <v>0.25364506603115178</v>
      </c>
      <c r="Q181" s="9"/>
    </row>
    <row r="182" spans="1:17">
      <c r="A182" s="833">
        <v>2013</v>
      </c>
      <c r="B182" s="828" t="s">
        <v>8</v>
      </c>
      <c r="C182" s="828" t="s">
        <v>36</v>
      </c>
      <c r="D182" s="829">
        <v>25.288409999999999</v>
      </c>
      <c r="E182" s="829">
        <v>161.76050000000001</v>
      </c>
      <c r="F182" s="829">
        <v>81.421490000000006</v>
      </c>
      <c r="G182" s="830">
        <v>268.47039999999998</v>
      </c>
      <c r="H182" s="829">
        <v>0</v>
      </c>
      <c r="I182" s="829">
        <v>10.65997</v>
      </c>
      <c r="J182" s="829">
        <v>57.851030000000002</v>
      </c>
      <c r="K182" s="830">
        <v>68.510999999999996</v>
      </c>
      <c r="L182" s="830">
        <v>336.98140000000001</v>
      </c>
      <c r="M182" s="830">
        <v>159.8005</v>
      </c>
      <c r="N182" s="830">
        <v>177.18090000000001</v>
      </c>
      <c r="O182" s="829">
        <v>53.476970000000001</v>
      </c>
      <c r="P182" s="69">
        <f t="shared" si="3"/>
        <v>0.20330795705638352</v>
      </c>
      <c r="Q182" s="9"/>
    </row>
    <row r="183" spans="1:17">
      <c r="A183" s="833">
        <v>1990</v>
      </c>
      <c r="B183" s="828" t="s">
        <v>9</v>
      </c>
      <c r="C183" s="828" t="s">
        <v>35</v>
      </c>
      <c r="D183" s="829">
        <v>0</v>
      </c>
      <c r="E183" s="829">
        <v>0.49637100000000001</v>
      </c>
      <c r="F183" s="829">
        <v>22.774139999999999</v>
      </c>
      <c r="G183" s="830">
        <v>23.270510000000002</v>
      </c>
      <c r="H183" s="829">
        <v>0</v>
      </c>
      <c r="I183" s="829">
        <v>0.109274</v>
      </c>
      <c r="J183" s="829">
        <v>9.7602759999999993</v>
      </c>
      <c r="K183" s="830">
        <v>9.8695500000000003</v>
      </c>
      <c r="L183" s="830">
        <v>33.140059999999998</v>
      </c>
      <c r="M183" s="830">
        <v>3.6050939999999998</v>
      </c>
      <c r="N183" s="830">
        <v>29.534970000000001</v>
      </c>
      <c r="O183" s="829">
        <v>1.546484</v>
      </c>
      <c r="P183" s="69">
        <f t="shared" si="3"/>
        <v>0.29781328096569532</v>
      </c>
      <c r="Q183" s="9"/>
    </row>
    <row r="184" spans="1:17">
      <c r="A184" s="833">
        <v>1991</v>
      </c>
      <c r="B184" s="828" t="s">
        <v>9</v>
      </c>
      <c r="C184" s="828" t="s">
        <v>35</v>
      </c>
      <c r="D184" s="829">
        <v>0</v>
      </c>
      <c r="E184" s="829">
        <v>1.209015</v>
      </c>
      <c r="F184" s="829">
        <v>43.686619999999998</v>
      </c>
      <c r="G184" s="830">
        <v>44.89564</v>
      </c>
      <c r="H184" s="829">
        <v>0</v>
      </c>
      <c r="I184" s="829">
        <v>0.45666400000000001</v>
      </c>
      <c r="J184" s="829">
        <v>2.944769</v>
      </c>
      <c r="K184" s="830">
        <v>3.4014329999999999</v>
      </c>
      <c r="L184" s="830">
        <v>48.297069999999998</v>
      </c>
      <c r="M184" s="830">
        <v>4.5102080000000004</v>
      </c>
      <c r="N184" s="830">
        <v>43.78687</v>
      </c>
      <c r="O184" s="829">
        <v>1.548284</v>
      </c>
      <c r="P184" s="69">
        <f t="shared" si="3"/>
        <v>7.0427315777126853E-2</v>
      </c>
      <c r="Q184" s="9"/>
    </row>
    <row r="185" spans="1:17">
      <c r="A185" s="833">
        <v>1992</v>
      </c>
      <c r="B185" s="828" t="s">
        <v>9</v>
      </c>
      <c r="C185" s="828" t="s">
        <v>35</v>
      </c>
      <c r="D185" s="829">
        <v>0</v>
      </c>
      <c r="E185" s="829">
        <v>2.5680939999999999</v>
      </c>
      <c r="F185" s="829">
        <v>73.729749999999996</v>
      </c>
      <c r="G185" s="830">
        <v>76.297839999999994</v>
      </c>
      <c r="H185" s="829">
        <v>0</v>
      </c>
      <c r="I185" s="829">
        <v>1.534292</v>
      </c>
      <c r="J185" s="829">
        <v>6.6771560000000001</v>
      </c>
      <c r="K185" s="830">
        <v>8.211449</v>
      </c>
      <c r="L185" s="830">
        <v>84.509289999999993</v>
      </c>
      <c r="M185" s="830">
        <v>9.1231229999999996</v>
      </c>
      <c r="N185" s="830">
        <v>75.386170000000007</v>
      </c>
      <c r="O185" s="829">
        <v>2.4942530000000001</v>
      </c>
      <c r="P185" s="69">
        <f t="shared" si="3"/>
        <v>9.7166228706926788E-2</v>
      </c>
      <c r="Q185" s="9"/>
    </row>
    <row r="186" spans="1:17">
      <c r="A186" s="833">
        <v>1993</v>
      </c>
      <c r="B186" s="828" t="s">
        <v>9</v>
      </c>
      <c r="C186" s="828" t="s">
        <v>35</v>
      </c>
      <c r="D186" s="829">
        <v>2.6971560000000001</v>
      </c>
      <c r="E186" s="829">
        <v>4.5047370000000004</v>
      </c>
      <c r="F186" s="829">
        <v>14.90414</v>
      </c>
      <c r="G186" s="830">
        <v>22.10604</v>
      </c>
      <c r="H186" s="829">
        <v>0</v>
      </c>
      <c r="I186" s="829">
        <v>2.2130429999999999</v>
      </c>
      <c r="J186" s="829">
        <v>109.8707</v>
      </c>
      <c r="K186" s="830">
        <v>112.0838</v>
      </c>
      <c r="L186" s="830">
        <v>134.18979999999999</v>
      </c>
      <c r="M186" s="830">
        <v>96.360299999999995</v>
      </c>
      <c r="N186" s="830">
        <v>37.829520000000002</v>
      </c>
      <c r="O186" s="829">
        <v>7.4735630000000004</v>
      </c>
      <c r="P186" s="69">
        <f t="shared" si="3"/>
        <v>0.83526318691882695</v>
      </c>
      <c r="Q186" s="9"/>
    </row>
    <row r="187" spans="1:17">
      <c r="A187" s="833">
        <v>1994</v>
      </c>
      <c r="B187" s="828" t="s">
        <v>9</v>
      </c>
      <c r="C187" s="828" t="s">
        <v>35</v>
      </c>
      <c r="D187" s="829">
        <v>21.88992</v>
      </c>
      <c r="E187" s="829">
        <v>19.166429999999998</v>
      </c>
      <c r="F187" s="829">
        <v>16.909800000000001</v>
      </c>
      <c r="G187" s="830">
        <v>57.966140000000003</v>
      </c>
      <c r="H187" s="829">
        <v>0</v>
      </c>
      <c r="I187" s="829">
        <v>9.8280480000000008</v>
      </c>
      <c r="J187" s="829">
        <v>187.65010000000001</v>
      </c>
      <c r="K187" s="830">
        <v>197.47810000000001</v>
      </c>
      <c r="L187" s="830">
        <v>255.4443</v>
      </c>
      <c r="M187" s="830">
        <v>196.00219999999999</v>
      </c>
      <c r="N187" s="830">
        <v>59.44209</v>
      </c>
      <c r="O187" s="829">
        <v>20.098510000000001</v>
      </c>
      <c r="P187" s="69">
        <f t="shared" si="3"/>
        <v>0.77307694867335075</v>
      </c>
      <c r="Q187" s="9"/>
    </row>
    <row r="188" spans="1:17">
      <c r="A188" s="833">
        <v>1995</v>
      </c>
      <c r="B188" s="828" t="s">
        <v>9</v>
      </c>
      <c r="C188" s="828" t="s">
        <v>35</v>
      </c>
      <c r="D188" s="829">
        <v>27.070720000000001</v>
      </c>
      <c r="E188" s="829">
        <v>31.651589999999999</v>
      </c>
      <c r="F188" s="829">
        <v>10.51337</v>
      </c>
      <c r="G188" s="830">
        <v>69.235690000000005</v>
      </c>
      <c r="H188" s="829">
        <v>0</v>
      </c>
      <c r="I188" s="829">
        <v>10.360989999999999</v>
      </c>
      <c r="J188" s="829">
        <v>237.1765</v>
      </c>
      <c r="K188" s="830">
        <v>247.53749999999999</v>
      </c>
      <c r="L188" s="830">
        <v>316.77319999999997</v>
      </c>
      <c r="M188" s="830">
        <v>258.63319999999999</v>
      </c>
      <c r="N188" s="830">
        <v>58.139949999999999</v>
      </c>
      <c r="O188" s="829">
        <v>24.630939999999999</v>
      </c>
      <c r="P188" s="69">
        <f t="shared" si="3"/>
        <v>0.78143447741159922</v>
      </c>
      <c r="Q188" s="9"/>
    </row>
    <row r="189" spans="1:17">
      <c r="A189" s="833">
        <v>1996</v>
      </c>
      <c r="B189" s="828" t="s">
        <v>9</v>
      </c>
      <c r="C189" s="828" t="s">
        <v>35</v>
      </c>
      <c r="D189" s="829">
        <v>28.34722</v>
      </c>
      <c r="E189" s="829">
        <v>50.797550000000001</v>
      </c>
      <c r="F189" s="829">
        <v>90.176320000000004</v>
      </c>
      <c r="G189" s="830">
        <v>169.3211</v>
      </c>
      <c r="H189" s="829">
        <v>0</v>
      </c>
      <c r="I189" s="829">
        <v>28.699539999999999</v>
      </c>
      <c r="J189" s="829">
        <v>959.89700000000005</v>
      </c>
      <c r="K189" s="830">
        <v>988.59649999999999</v>
      </c>
      <c r="L189" s="830">
        <v>1157.9179999999999</v>
      </c>
      <c r="M189" s="830">
        <v>988.85270000000003</v>
      </c>
      <c r="N189" s="830">
        <v>169.06479999999999</v>
      </c>
      <c r="O189" s="829">
        <v>40.187849999999997</v>
      </c>
      <c r="P189" s="69">
        <f t="shared" si="3"/>
        <v>0.85377073333344855</v>
      </c>
      <c r="Q189" s="9"/>
    </row>
    <row r="190" spans="1:17">
      <c r="A190" s="833">
        <v>1997</v>
      </c>
      <c r="B190" s="828" t="s">
        <v>9</v>
      </c>
      <c r="C190" s="828" t="s">
        <v>35</v>
      </c>
      <c r="D190" s="829">
        <v>23.13682</v>
      </c>
      <c r="E190" s="829">
        <v>67.630709999999993</v>
      </c>
      <c r="F190" s="829">
        <v>64.150319999999994</v>
      </c>
      <c r="G190" s="830">
        <v>154.9179</v>
      </c>
      <c r="H190" s="829">
        <v>0</v>
      </c>
      <c r="I190" s="829">
        <v>69.466380000000001</v>
      </c>
      <c r="J190" s="829">
        <v>1330.519</v>
      </c>
      <c r="K190" s="830">
        <v>1399.9849999999999</v>
      </c>
      <c r="L190" s="830">
        <v>1554.903</v>
      </c>
      <c r="M190" s="830">
        <v>1335.0129999999999</v>
      </c>
      <c r="N190" s="830">
        <v>219.89019999999999</v>
      </c>
      <c r="O190" s="829">
        <v>78.435990000000004</v>
      </c>
      <c r="P190" s="69">
        <f t="shared" si="3"/>
        <v>0.90036806154467508</v>
      </c>
      <c r="Q190" s="9"/>
    </row>
    <row r="191" spans="1:17">
      <c r="A191" s="833">
        <v>1998</v>
      </c>
      <c r="B191" s="828" t="s">
        <v>9</v>
      </c>
      <c r="C191" s="828" t="s">
        <v>35</v>
      </c>
      <c r="D191" s="829">
        <v>23.33663</v>
      </c>
      <c r="E191" s="829">
        <v>73.854839999999996</v>
      </c>
      <c r="F191" s="829">
        <v>83.652060000000006</v>
      </c>
      <c r="G191" s="830">
        <v>180.84350000000001</v>
      </c>
      <c r="H191" s="829">
        <v>0</v>
      </c>
      <c r="I191" s="829">
        <v>144.40889999999999</v>
      </c>
      <c r="J191" s="829">
        <v>1464.492</v>
      </c>
      <c r="K191" s="830">
        <v>1608.9010000000001</v>
      </c>
      <c r="L191" s="830">
        <v>1789.7439999999999</v>
      </c>
      <c r="M191" s="830">
        <v>1535.364</v>
      </c>
      <c r="N191" s="830">
        <v>254.38030000000001</v>
      </c>
      <c r="O191" s="829">
        <v>85.853949999999998</v>
      </c>
      <c r="P191" s="69">
        <f t="shared" si="3"/>
        <v>0.89895594006740642</v>
      </c>
      <c r="Q191" s="9"/>
    </row>
    <row r="192" spans="1:17">
      <c r="A192" s="833">
        <v>1999</v>
      </c>
      <c r="B192" s="828" t="s">
        <v>9</v>
      </c>
      <c r="C192" s="828" t="s">
        <v>35</v>
      </c>
      <c r="D192" s="829">
        <v>21.09834</v>
      </c>
      <c r="E192" s="829">
        <v>135.24359999999999</v>
      </c>
      <c r="F192" s="829">
        <v>396.18439999999998</v>
      </c>
      <c r="G192" s="830">
        <v>552.52639999999997</v>
      </c>
      <c r="H192" s="829">
        <v>0</v>
      </c>
      <c r="I192" s="829">
        <v>91.677539999999993</v>
      </c>
      <c r="J192" s="829">
        <v>3346.674</v>
      </c>
      <c r="K192" s="830">
        <v>3438.3510000000001</v>
      </c>
      <c r="L192" s="830">
        <v>3990.877</v>
      </c>
      <c r="M192" s="830">
        <v>3388.7950000000001</v>
      </c>
      <c r="N192" s="830">
        <v>602.08190000000002</v>
      </c>
      <c r="O192" s="829">
        <v>137.90010000000001</v>
      </c>
      <c r="P192" s="69">
        <f t="shared" si="3"/>
        <v>0.86155273640355245</v>
      </c>
      <c r="Q192" s="9"/>
    </row>
    <row r="193" spans="1:17">
      <c r="A193" s="833">
        <v>2000</v>
      </c>
      <c r="B193" s="828" t="s">
        <v>9</v>
      </c>
      <c r="C193" s="828" t="s">
        <v>35</v>
      </c>
      <c r="D193" s="829">
        <v>21.654689999999999</v>
      </c>
      <c r="E193" s="829">
        <v>108.8815</v>
      </c>
      <c r="F193" s="829">
        <v>498.5179</v>
      </c>
      <c r="G193" s="830">
        <v>629.05409999999995</v>
      </c>
      <c r="H193" s="829">
        <v>0</v>
      </c>
      <c r="I193" s="829">
        <v>30.291679999999999</v>
      </c>
      <c r="J193" s="829">
        <v>2726.125</v>
      </c>
      <c r="K193" s="830">
        <v>2756.4169999999999</v>
      </c>
      <c r="L193" s="830">
        <v>3385.471</v>
      </c>
      <c r="M193" s="830">
        <v>2632.0709999999999</v>
      </c>
      <c r="N193" s="830">
        <v>753.3999</v>
      </c>
      <c r="O193" s="829">
        <v>107.8685</v>
      </c>
      <c r="P193" s="69">
        <f t="shared" si="3"/>
        <v>0.81419010825967786</v>
      </c>
      <c r="Q193" s="9"/>
    </row>
    <row r="194" spans="1:17">
      <c r="A194" s="833">
        <v>2001</v>
      </c>
      <c r="B194" s="828" t="s">
        <v>9</v>
      </c>
      <c r="C194" s="828" t="s">
        <v>35</v>
      </c>
      <c r="D194" s="829">
        <v>24.748259999999998</v>
      </c>
      <c r="E194" s="829">
        <v>130.1968</v>
      </c>
      <c r="F194" s="829">
        <v>1071.9880000000001</v>
      </c>
      <c r="G194" s="830">
        <v>1226.933</v>
      </c>
      <c r="H194" s="829">
        <v>0</v>
      </c>
      <c r="I194" s="829">
        <v>32.389279999999999</v>
      </c>
      <c r="J194" s="829">
        <v>4393.4989999999998</v>
      </c>
      <c r="K194" s="830">
        <v>4425.8879999999999</v>
      </c>
      <c r="L194" s="830">
        <v>5652.8209999999999</v>
      </c>
      <c r="M194" s="830">
        <v>4333.21</v>
      </c>
      <c r="N194" s="830">
        <v>1319.6110000000001</v>
      </c>
      <c r="O194" s="829">
        <v>119.13760000000001</v>
      </c>
      <c r="P194" s="69">
        <f t="shared" si="3"/>
        <v>0.78295208710836595</v>
      </c>
      <c r="Q194" s="9"/>
    </row>
    <row r="195" spans="1:17">
      <c r="A195" s="833">
        <v>2002</v>
      </c>
      <c r="B195" s="828" t="s">
        <v>9</v>
      </c>
      <c r="C195" s="828" t="s">
        <v>35</v>
      </c>
      <c r="D195" s="829">
        <v>33.212539999999997</v>
      </c>
      <c r="E195" s="829">
        <v>199.84110000000001</v>
      </c>
      <c r="F195" s="829">
        <v>3248.4490000000001</v>
      </c>
      <c r="G195" s="830">
        <v>3481.502</v>
      </c>
      <c r="H195" s="829">
        <v>0</v>
      </c>
      <c r="I195" s="829">
        <v>47.612409999999997</v>
      </c>
      <c r="J195" s="829">
        <v>10780.01</v>
      </c>
      <c r="K195" s="830">
        <v>10827.62</v>
      </c>
      <c r="L195" s="830">
        <v>14309.12</v>
      </c>
      <c r="M195" s="830">
        <v>10598.2</v>
      </c>
      <c r="N195" s="830">
        <v>3710.9270000000001</v>
      </c>
      <c r="O195" s="829">
        <v>218.95920000000001</v>
      </c>
      <c r="P195" s="69">
        <f t="shared" si="3"/>
        <v>0.75669363315144467</v>
      </c>
      <c r="Q195" s="9"/>
    </row>
    <row r="196" spans="1:17">
      <c r="A196" s="833">
        <v>2003</v>
      </c>
      <c r="B196" s="828" t="s">
        <v>9</v>
      </c>
      <c r="C196" s="828" t="s">
        <v>35</v>
      </c>
      <c r="D196" s="829">
        <v>39.699930000000002</v>
      </c>
      <c r="E196" s="829">
        <v>240.17570000000001</v>
      </c>
      <c r="F196" s="829">
        <v>4218.7439999999997</v>
      </c>
      <c r="G196" s="830">
        <v>4498.62</v>
      </c>
      <c r="H196" s="829">
        <v>0</v>
      </c>
      <c r="I196" s="829">
        <v>44.52487</v>
      </c>
      <c r="J196" s="829">
        <v>16770.71</v>
      </c>
      <c r="K196" s="830">
        <v>16815.23</v>
      </c>
      <c r="L196" s="830">
        <v>21313.86</v>
      </c>
      <c r="M196" s="830">
        <v>16465.77</v>
      </c>
      <c r="N196" s="830">
        <v>4848.0810000000001</v>
      </c>
      <c r="O196" s="829">
        <v>269.65559999999999</v>
      </c>
      <c r="P196" s="69">
        <f t="shared" si="3"/>
        <v>0.78893405511718662</v>
      </c>
      <c r="Q196" s="9"/>
    </row>
    <row r="197" spans="1:17">
      <c r="A197" s="833">
        <v>2004</v>
      </c>
      <c r="B197" s="828" t="s">
        <v>9</v>
      </c>
      <c r="C197" s="828" t="s">
        <v>35</v>
      </c>
      <c r="D197" s="829">
        <v>41.179270000000002</v>
      </c>
      <c r="E197" s="829">
        <v>290.75569999999999</v>
      </c>
      <c r="F197" s="829">
        <v>4353.6260000000002</v>
      </c>
      <c r="G197" s="830">
        <v>4685.5619999999999</v>
      </c>
      <c r="H197" s="829">
        <v>0</v>
      </c>
      <c r="I197" s="829">
        <v>44.049210000000002</v>
      </c>
      <c r="J197" s="829">
        <v>20070.349999999999</v>
      </c>
      <c r="K197" s="830">
        <v>20114.400000000001</v>
      </c>
      <c r="L197" s="830">
        <v>24799.96</v>
      </c>
      <c r="M197" s="830">
        <v>19747.13</v>
      </c>
      <c r="N197" s="830">
        <v>5052.8289999999997</v>
      </c>
      <c r="O197" s="829">
        <v>308.80840000000001</v>
      </c>
      <c r="P197" s="69">
        <f t="shared" si="3"/>
        <v>0.81106582429971674</v>
      </c>
      <c r="Q197" s="9"/>
    </row>
    <row r="198" spans="1:17">
      <c r="A198" s="833">
        <v>2005</v>
      </c>
      <c r="B198" s="828" t="s">
        <v>9</v>
      </c>
      <c r="C198" s="828" t="s">
        <v>35</v>
      </c>
      <c r="D198" s="829">
        <v>49.708150000000003</v>
      </c>
      <c r="E198" s="829">
        <v>294.7235</v>
      </c>
      <c r="F198" s="829">
        <v>5596.9610000000002</v>
      </c>
      <c r="G198" s="830">
        <v>5941.3940000000002</v>
      </c>
      <c r="H198" s="829">
        <v>0</v>
      </c>
      <c r="I198" s="829">
        <v>45.528480000000002</v>
      </c>
      <c r="J198" s="829">
        <v>24460.37</v>
      </c>
      <c r="K198" s="830">
        <v>24505.89</v>
      </c>
      <c r="L198" s="830">
        <v>30447.29</v>
      </c>
      <c r="M198" s="830">
        <v>24080.26</v>
      </c>
      <c r="N198" s="830">
        <v>6367.0309999999999</v>
      </c>
      <c r="O198" s="829">
        <v>365.06389999999999</v>
      </c>
      <c r="P198" s="69">
        <f t="shared" ref="P198:P253" si="4">K198/L198</f>
        <v>0.80486276446935012</v>
      </c>
      <c r="Q198" s="9"/>
    </row>
    <row r="199" spans="1:17">
      <c r="A199" s="833">
        <v>2006</v>
      </c>
      <c r="B199" s="828" t="s">
        <v>9</v>
      </c>
      <c r="C199" s="828" t="s">
        <v>35</v>
      </c>
      <c r="D199" s="829">
        <v>51.024799999999999</v>
      </c>
      <c r="E199" s="829">
        <v>2614.3119999999999</v>
      </c>
      <c r="F199" s="829">
        <v>1785.07</v>
      </c>
      <c r="G199" s="830">
        <v>4450.4070000000002</v>
      </c>
      <c r="H199" s="829">
        <v>97.208020000000005</v>
      </c>
      <c r="I199" s="829">
        <v>35721.26</v>
      </c>
      <c r="J199" s="829">
        <v>138190.79999999999</v>
      </c>
      <c r="K199" s="830">
        <v>174009.3</v>
      </c>
      <c r="L199" s="830">
        <v>178459.7</v>
      </c>
      <c r="M199" s="830">
        <v>165161.29999999999</v>
      </c>
      <c r="N199" s="830">
        <v>13298.45</v>
      </c>
      <c r="O199" s="829">
        <v>6722.3209999999999</v>
      </c>
      <c r="P199" s="69">
        <f t="shared" si="4"/>
        <v>0.97506215689032305</v>
      </c>
      <c r="Q199" s="9"/>
    </row>
    <row r="200" spans="1:17">
      <c r="A200" s="833">
        <v>2007</v>
      </c>
      <c r="B200" s="828" t="s">
        <v>9</v>
      </c>
      <c r="C200" s="828" t="s">
        <v>35</v>
      </c>
      <c r="D200" s="829">
        <v>25.307200000000002</v>
      </c>
      <c r="E200" s="829">
        <v>3209.3389999999999</v>
      </c>
      <c r="F200" s="829">
        <v>3864.3939999999998</v>
      </c>
      <c r="G200" s="830">
        <v>7099.04</v>
      </c>
      <c r="H200" s="829">
        <v>321.42</v>
      </c>
      <c r="I200" s="829">
        <v>1131.817</v>
      </c>
      <c r="J200" s="829">
        <v>315443.59999999998</v>
      </c>
      <c r="K200" s="830">
        <v>316896.8</v>
      </c>
      <c r="L200" s="830">
        <v>323995.8</v>
      </c>
      <c r="M200" s="830">
        <v>297303</v>
      </c>
      <c r="N200" s="830">
        <v>26692.87</v>
      </c>
      <c r="O200" s="829">
        <v>10270.41</v>
      </c>
      <c r="P200" s="69">
        <f t="shared" si="4"/>
        <v>0.97808922214423766</v>
      </c>
      <c r="Q200" s="9"/>
    </row>
    <row r="201" spans="1:17">
      <c r="A201" s="833">
        <v>2008</v>
      </c>
      <c r="B201" s="828" t="s">
        <v>9</v>
      </c>
      <c r="C201" s="828" t="s">
        <v>35</v>
      </c>
      <c r="D201" s="829">
        <v>19.18102</v>
      </c>
      <c r="E201" s="829">
        <v>3687.7730000000001</v>
      </c>
      <c r="F201" s="829">
        <v>27180.42</v>
      </c>
      <c r="G201" s="830">
        <v>30887.38</v>
      </c>
      <c r="H201" s="829">
        <v>407.69</v>
      </c>
      <c r="I201" s="829">
        <v>1941.443</v>
      </c>
      <c r="J201" s="829">
        <v>364932.6</v>
      </c>
      <c r="K201" s="830">
        <v>367281.8</v>
      </c>
      <c r="L201" s="830">
        <v>398169.1</v>
      </c>
      <c r="M201" s="830">
        <v>346939.9</v>
      </c>
      <c r="N201" s="830">
        <v>51229.17</v>
      </c>
      <c r="O201" s="829">
        <v>10415.959999999999</v>
      </c>
      <c r="P201" s="69">
        <f t="shared" si="4"/>
        <v>0.92242667750963103</v>
      </c>
      <c r="Q201" s="9"/>
    </row>
    <row r="202" spans="1:17">
      <c r="A202" s="833">
        <v>2009</v>
      </c>
      <c r="B202" s="828" t="s">
        <v>9</v>
      </c>
      <c r="C202" s="828" t="s">
        <v>35</v>
      </c>
      <c r="D202" s="829">
        <v>26.171060000000001</v>
      </c>
      <c r="E202" s="829">
        <v>4319.0770000000002</v>
      </c>
      <c r="F202" s="829">
        <v>27917.5</v>
      </c>
      <c r="G202" s="830">
        <v>32262.75</v>
      </c>
      <c r="H202" s="829">
        <v>327.02999999999997</v>
      </c>
      <c r="I202" s="829">
        <v>1434.903</v>
      </c>
      <c r="J202" s="829">
        <v>464215.5</v>
      </c>
      <c r="K202" s="830">
        <v>465977.4</v>
      </c>
      <c r="L202" s="830">
        <v>498240.2</v>
      </c>
      <c r="M202" s="830">
        <v>441140</v>
      </c>
      <c r="N202" s="830">
        <v>57100.160000000003</v>
      </c>
      <c r="O202" s="829">
        <v>10636.15</v>
      </c>
      <c r="P202" s="69">
        <f t="shared" si="4"/>
        <v>0.93524649355872935</v>
      </c>
      <c r="Q202" s="9"/>
    </row>
    <row r="203" spans="1:17">
      <c r="A203" s="833">
        <v>2010</v>
      </c>
      <c r="B203" s="828" t="s">
        <v>9</v>
      </c>
      <c r="C203" s="828" t="s">
        <v>35</v>
      </c>
      <c r="D203" s="829">
        <v>7.7627189999999997</v>
      </c>
      <c r="E203" s="829">
        <v>6251.402</v>
      </c>
      <c r="F203" s="829">
        <v>27559.52</v>
      </c>
      <c r="G203" s="830">
        <v>33818.68</v>
      </c>
      <c r="H203" s="829">
        <v>411.66</v>
      </c>
      <c r="I203" s="829">
        <v>2437.3310000000001</v>
      </c>
      <c r="J203" s="829">
        <v>666024.1</v>
      </c>
      <c r="K203" s="830">
        <v>668873.19999999995</v>
      </c>
      <c r="L203" s="830">
        <v>702691.8</v>
      </c>
      <c r="M203" s="830">
        <v>632619.1</v>
      </c>
      <c r="N203" s="830">
        <v>70072.72</v>
      </c>
      <c r="O203" s="829">
        <v>15247.31</v>
      </c>
      <c r="P203" s="69">
        <f t="shared" si="4"/>
        <v>0.95187278405696485</v>
      </c>
      <c r="Q203" s="9"/>
    </row>
    <row r="204" spans="1:17">
      <c r="A204" s="833">
        <v>2011</v>
      </c>
      <c r="B204" s="828" t="s">
        <v>9</v>
      </c>
      <c r="C204" s="828" t="s">
        <v>35</v>
      </c>
      <c r="D204" s="829">
        <v>6.1303450000000002</v>
      </c>
      <c r="E204" s="829">
        <v>6911.3180000000002</v>
      </c>
      <c r="F204" s="829">
        <v>29627.57</v>
      </c>
      <c r="G204" s="830">
        <v>36545.019999999997</v>
      </c>
      <c r="H204" s="829">
        <v>594.48</v>
      </c>
      <c r="I204" s="829">
        <v>2426.6410000000001</v>
      </c>
      <c r="J204" s="829">
        <v>787680.3</v>
      </c>
      <c r="K204" s="830">
        <v>790701.4</v>
      </c>
      <c r="L204" s="830">
        <v>827246.4</v>
      </c>
      <c r="M204" s="830">
        <v>747169.8</v>
      </c>
      <c r="N204" s="830">
        <v>80076.600000000006</v>
      </c>
      <c r="O204" s="829">
        <v>15655.61</v>
      </c>
      <c r="P204" s="69">
        <f t="shared" si="4"/>
        <v>0.95582331938827414</v>
      </c>
      <c r="Q204" s="9"/>
    </row>
    <row r="205" spans="1:17">
      <c r="A205" s="833">
        <v>2012</v>
      </c>
      <c r="B205" s="828" t="s">
        <v>9</v>
      </c>
      <c r="C205" s="828" t="s">
        <v>35</v>
      </c>
      <c r="D205" s="829">
        <v>18.776029999999999</v>
      </c>
      <c r="E205" s="829">
        <v>7876.4139999999998</v>
      </c>
      <c r="F205" s="829">
        <v>37550.51</v>
      </c>
      <c r="G205" s="830">
        <v>45445.7</v>
      </c>
      <c r="H205" s="829">
        <v>710.28</v>
      </c>
      <c r="I205" s="829">
        <v>2493.8440000000001</v>
      </c>
      <c r="J205" s="829">
        <v>912726.5</v>
      </c>
      <c r="K205" s="830">
        <v>915930.6</v>
      </c>
      <c r="L205" s="830">
        <v>961376.3</v>
      </c>
      <c r="M205" s="830">
        <v>863838.8</v>
      </c>
      <c r="N205" s="830">
        <v>97537.59</v>
      </c>
      <c r="O205" s="829">
        <v>15948.76</v>
      </c>
      <c r="P205" s="69">
        <f t="shared" si="4"/>
        <v>0.9527284997560268</v>
      </c>
      <c r="Q205" s="9"/>
    </row>
    <row r="206" spans="1:17">
      <c r="A206" s="833">
        <v>2013</v>
      </c>
      <c r="B206" s="828" t="s">
        <v>9</v>
      </c>
      <c r="C206" s="828" t="s">
        <v>35</v>
      </c>
      <c r="D206" s="829">
        <v>27.487089999999998</v>
      </c>
      <c r="E206" s="829">
        <v>9045.366</v>
      </c>
      <c r="F206" s="829">
        <v>54351.23</v>
      </c>
      <c r="G206" s="830">
        <v>63424.09</v>
      </c>
      <c r="H206" s="829">
        <v>875.99009999999998</v>
      </c>
      <c r="I206" s="829">
        <v>3209.0239999999999</v>
      </c>
      <c r="J206" s="829">
        <v>1011748</v>
      </c>
      <c r="K206" s="830">
        <v>1015833</v>
      </c>
      <c r="L206" s="830">
        <v>1079257</v>
      </c>
      <c r="M206" s="830">
        <v>957612.4</v>
      </c>
      <c r="N206" s="830">
        <v>121644.5</v>
      </c>
      <c r="O206" s="829">
        <v>16228.11</v>
      </c>
      <c r="P206" s="69">
        <f t="shared" si="4"/>
        <v>0.94123364499836459</v>
      </c>
      <c r="Q206" s="9"/>
    </row>
    <row r="207" spans="1:17">
      <c r="A207" s="833">
        <v>1991</v>
      </c>
      <c r="B207" s="828" t="s">
        <v>10</v>
      </c>
      <c r="C207" s="828" t="s">
        <v>40</v>
      </c>
      <c r="D207" s="829">
        <v>2.8234110000000001</v>
      </c>
      <c r="E207" s="829">
        <v>1.5782149999999999</v>
      </c>
      <c r="F207" s="829">
        <v>0.14559420000000001</v>
      </c>
      <c r="G207" s="830">
        <v>4.5472190000000001</v>
      </c>
      <c r="H207" s="829">
        <v>0</v>
      </c>
      <c r="I207" s="829">
        <v>0</v>
      </c>
      <c r="J207" s="829">
        <v>6.8226630000000004</v>
      </c>
      <c r="K207" s="830">
        <v>6.8226630000000004</v>
      </c>
      <c r="L207" s="830">
        <v>11.36988</v>
      </c>
      <c r="M207" s="830">
        <v>7.5566909999999998</v>
      </c>
      <c r="N207" s="830">
        <v>3.8131910000000002</v>
      </c>
      <c r="O207" s="829">
        <v>1.5593109999999999</v>
      </c>
      <c r="P207" s="69">
        <f t="shared" si="4"/>
        <v>0.60006464448173602</v>
      </c>
      <c r="Q207" s="9"/>
    </row>
    <row r="208" spans="1:17">
      <c r="A208" s="833">
        <v>1992</v>
      </c>
      <c r="B208" s="828" t="s">
        <v>10</v>
      </c>
      <c r="C208" s="828" t="s">
        <v>40</v>
      </c>
      <c r="D208" s="829">
        <v>37.872459999999997</v>
      </c>
      <c r="E208" s="829">
        <v>15.651109999999999</v>
      </c>
      <c r="F208" s="829">
        <v>3.5247090000000001</v>
      </c>
      <c r="G208" s="830">
        <v>57.048270000000002</v>
      </c>
      <c r="H208" s="829">
        <v>0</v>
      </c>
      <c r="I208" s="829">
        <v>0.20400699999999999</v>
      </c>
      <c r="J208" s="829">
        <v>65.722210000000004</v>
      </c>
      <c r="K208" s="830">
        <v>65.926220000000001</v>
      </c>
      <c r="L208" s="830">
        <v>122.97450000000001</v>
      </c>
      <c r="M208" s="830">
        <v>74.827259999999995</v>
      </c>
      <c r="N208" s="830">
        <v>48.14723</v>
      </c>
      <c r="O208" s="829">
        <v>19.12763</v>
      </c>
      <c r="P208" s="69">
        <f t="shared" si="4"/>
        <v>0.53609667044793841</v>
      </c>
      <c r="Q208" s="9"/>
    </row>
    <row r="209" spans="1:17">
      <c r="A209" s="833">
        <v>1993</v>
      </c>
      <c r="B209" s="828" t="s">
        <v>10</v>
      </c>
      <c r="C209" s="828" t="s">
        <v>40</v>
      </c>
      <c r="D209" s="829">
        <v>158.61760000000001</v>
      </c>
      <c r="E209" s="829">
        <v>73.782439999999994</v>
      </c>
      <c r="F209" s="829">
        <v>21.08942</v>
      </c>
      <c r="G209" s="830">
        <v>253.48949999999999</v>
      </c>
      <c r="H209" s="829">
        <v>0</v>
      </c>
      <c r="I209" s="829">
        <v>0.78330770000000005</v>
      </c>
      <c r="J209" s="829">
        <v>262.7475</v>
      </c>
      <c r="K209" s="830">
        <v>263.5308</v>
      </c>
      <c r="L209" s="830">
        <v>517.02030000000002</v>
      </c>
      <c r="M209" s="830">
        <v>255.95070000000001</v>
      </c>
      <c r="N209" s="830">
        <v>261.06959999999998</v>
      </c>
      <c r="O209" s="829">
        <v>96.815309999999997</v>
      </c>
      <c r="P209" s="69">
        <f t="shared" si="4"/>
        <v>0.5097107405647322</v>
      </c>
      <c r="Q209" s="9"/>
    </row>
    <row r="210" spans="1:17">
      <c r="A210" s="833">
        <v>1994</v>
      </c>
      <c r="B210" s="828" t="s">
        <v>10</v>
      </c>
      <c r="C210" s="828" t="s">
        <v>40</v>
      </c>
      <c r="D210" s="829">
        <v>231.8749</v>
      </c>
      <c r="E210" s="829">
        <v>102.71599999999999</v>
      </c>
      <c r="F210" s="829">
        <v>61.78687</v>
      </c>
      <c r="G210" s="830">
        <v>396.37779999999998</v>
      </c>
      <c r="H210" s="829">
        <v>0</v>
      </c>
      <c r="I210" s="829">
        <v>0</v>
      </c>
      <c r="J210" s="829">
        <v>394.02089999999998</v>
      </c>
      <c r="K210" s="830">
        <v>394.02089999999998</v>
      </c>
      <c r="L210" s="830">
        <v>790.39869999999996</v>
      </c>
      <c r="M210" s="830">
        <v>398.73899999999998</v>
      </c>
      <c r="N210" s="830">
        <v>391.65969999999999</v>
      </c>
      <c r="O210" s="829">
        <v>135.09559999999999</v>
      </c>
      <c r="P210" s="69">
        <f t="shared" si="4"/>
        <v>0.49850904360040066</v>
      </c>
      <c r="Q210" s="9"/>
    </row>
    <row r="211" spans="1:17">
      <c r="A211" s="833">
        <v>1995</v>
      </c>
      <c r="B211" s="828" t="s">
        <v>10</v>
      </c>
      <c r="C211" s="828" t="s">
        <v>40</v>
      </c>
      <c r="D211" s="829">
        <v>340.42950000000002</v>
      </c>
      <c r="E211" s="829">
        <v>162.22069999999999</v>
      </c>
      <c r="F211" s="829">
        <v>39.907960000000003</v>
      </c>
      <c r="G211" s="830">
        <v>542.55820000000006</v>
      </c>
      <c r="H211" s="829">
        <v>0</v>
      </c>
      <c r="I211" s="829">
        <v>0.3009713</v>
      </c>
      <c r="J211" s="829">
        <v>412.21480000000003</v>
      </c>
      <c r="K211" s="830">
        <v>412.51580000000001</v>
      </c>
      <c r="L211" s="830">
        <v>955.07410000000004</v>
      </c>
      <c r="M211" s="830">
        <v>539.16589999999997</v>
      </c>
      <c r="N211" s="830">
        <v>415.90820000000002</v>
      </c>
      <c r="O211" s="829">
        <v>154.62610000000001</v>
      </c>
      <c r="P211" s="69">
        <f t="shared" si="4"/>
        <v>0.43192020388784491</v>
      </c>
      <c r="Q211" s="9"/>
    </row>
    <row r="212" spans="1:17">
      <c r="A212" s="833">
        <v>1996</v>
      </c>
      <c r="B212" s="828" t="s">
        <v>10</v>
      </c>
      <c r="C212" s="828" t="s">
        <v>40</v>
      </c>
      <c r="D212" s="829">
        <v>361.2183</v>
      </c>
      <c r="E212" s="829">
        <v>221.03049999999999</v>
      </c>
      <c r="F212" s="829">
        <v>65.977239999999995</v>
      </c>
      <c r="G212" s="830">
        <v>648.22609999999997</v>
      </c>
      <c r="H212" s="829">
        <v>0</v>
      </c>
      <c r="I212" s="829">
        <v>2.7446009999999998</v>
      </c>
      <c r="J212" s="829">
        <v>518.69560000000001</v>
      </c>
      <c r="K212" s="830">
        <v>521.4402</v>
      </c>
      <c r="L212" s="830">
        <v>1169.6659999999999</v>
      </c>
      <c r="M212" s="830">
        <v>592.33699999999999</v>
      </c>
      <c r="N212" s="830">
        <v>577.32920000000001</v>
      </c>
      <c r="O212" s="829">
        <v>206.2919</v>
      </c>
      <c r="P212" s="69">
        <f t="shared" si="4"/>
        <v>0.44580264793539354</v>
      </c>
      <c r="Q212" s="9"/>
    </row>
    <row r="213" spans="1:17">
      <c r="A213" s="833">
        <v>1997</v>
      </c>
      <c r="B213" s="828" t="s">
        <v>10</v>
      </c>
      <c r="C213" s="828" t="s">
        <v>40</v>
      </c>
      <c r="D213" s="829">
        <v>374.28890000000001</v>
      </c>
      <c r="E213" s="829">
        <v>268.15769999999998</v>
      </c>
      <c r="F213" s="829">
        <v>63.713760000000001</v>
      </c>
      <c r="G213" s="830">
        <v>706.16039999999998</v>
      </c>
      <c r="H213" s="829">
        <v>0</v>
      </c>
      <c r="I213" s="829">
        <v>0.4982608</v>
      </c>
      <c r="J213" s="829">
        <v>621.33749999999998</v>
      </c>
      <c r="K213" s="830">
        <v>621.83569999999997</v>
      </c>
      <c r="L213" s="830">
        <v>1327.9960000000001</v>
      </c>
      <c r="M213" s="830">
        <v>616.26530000000002</v>
      </c>
      <c r="N213" s="830">
        <v>711.73090000000002</v>
      </c>
      <c r="O213" s="829">
        <v>266.55470000000003</v>
      </c>
      <c r="P213" s="69">
        <f t="shared" si="4"/>
        <v>0.46825118449151948</v>
      </c>
      <c r="Q213" s="9"/>
    </row>
    <row r="214" spans="1:17">
      <c r="A214" s="833">
        <v>1998</v>
      </c>
      <c r="B214" s="828" t="s">
        <v>10</v>
      </c>
      <c r="C214" s="828" t="s">
        <v>40</v>
      </c>
      <c r="D214" s="829">
        <v>465.4366</v>
      </c>
      <c r="E214" s="829">
        <v>342.8338</v>
      </c>
      <c r="F214" s="829">
        <v>61.016820000000003</v>
      </c>
      <c r="G214" s="830">
        <v>869.28719999999998</v>
      </c>
      <c r="H214" s="829">
        <v>0</v>
      </c>
      <c r="I214" s="829">
        <v>116.3685</v>
      </c>
      <c r="J214" s="829">
        <v>526.84500000000003</v>
      </c>
      <c r="K214" s="830">
        <v>643.21349999999995</v>
      </c>
      <c r="L214" s="830">
        <v>1512.501</v>
      </c>
      <c r="M214" s="830">
        <v>711.08619999999996</v>
      </c>
      <c r="N214" s="830">
        <v>801.4144</v>
      </c>
      <c r="O214" s="829">
        <v>304.66969999999998</v>
      </c>
      <c r="P214" s="69">
        <f t="shared" si="4"/>
        <v>0.4252648428001039</v>
      </c>
      <c r="Q214" s="9"/>
    </row>
    <row r="215" spans="1:17">
      <c r="A215" s="833">
        <v>1999</v>
      </c>
      <c r="B215" s="828" t="s">
        <v>10</v>
      </c>
      <c r="C215" s="828" t="s">
        <v>40</v>
      </c>
      <c r="D215" s="829">
        <v>518.98440000000005</v>
      </c>
      <c r="E215" s="829">
        <v>418.4255</v>
      </c>
      <c r="F215" s="829">
        <v>69.530169999999998</v>
      </c>
      <c r="G215" s="830">
        <v>1006.94</v>
      </c>
      <c r="H215" s="829">
        <v>0</v>
      </c>
      <c r="I215" s="829">
        <v>144.74619999999999</v>
      </c>
      <c r="J215" s="829">
        <v>615.67859999999996</v>
      </c>
      <c r="K215" s="830">
        <v>760.42489999999998</v>
      </c>
      <c r="L215" s="830">
        <v>1767.365</v>
      </c>
      <c r="M215" s="830">
        <v>867.73329999999999</v>
      </c>
      <c r="N215" s="830">
        <v>899.63160000000005</v>
      </c>
      <c r="O215" s="829">
        <v>367.4898</v>
      </c>
      <c r="P215" s="69">
        <f t="shared" si="4"/>
        <v>0.43025911455754751</v>
      </c>
      <c r="Q215" s="9"/>
    </row>
    <row r="216" spans="1:17">
      <c r="A216" s="833">
        <v>2000</v>
      </c>
      <c r="B216" s="828" t="s">
        <v>10</v>
      </c>
      <c r="C216" s="828" t="s">
        <v>40</v>
      </c>
      <c r="D216" s="829">
        <v>591.43790000000001</v>
      </c>
      <c r="E216" s="829">
        <v>484.0299</v>
      </c>
      <c r="F216" s="829">
        <v>82.996859999999998</v>
      </c>
      <c r="G216" s="830">
        <v>1158.4649999999999</v>
      </c>
      <c r="H216" s="829">
        <v>0</v>
      </c>
      <c r="I216" s="829">
        <v>180.90219999999999</v>
      </c>
      <c r="J216" s="829">
        <v>817.51250000000005</v>
      </c>
      <c r="K216" s="830">
        <v>998.41470000000004</v>
      </c>
      <c r="L216" s="830">
        <v>2156.8789999999999</v>
      </c>
      <c r="M216" s="830">
        <v>1056.443</v>
      </c>
      <c r="N216" s="830">
        <v>1100.4359999999999</v>
      </c>
      <c r="O216" s="829">
        <v>428.30239999999998</v>
      </c>
      <c r="P216" s="69">
        <f t="shared" si="4"/>
        <v>0.46289787234239849</v>
      </c>
      <c r="Q216" s="9"/>
    </row>
    <row r="217" spans="1:17">
      <c r="A217" s="833">
        <v>2001</v>
      </c>
      <c r="B217" s="828" t="s">
        <v>10</v>
      </c>
      <c r="C217" s="828" t="s">
        <v>40</v>
      </c>
      <c r="D217" s="829">
        <v>763.24630000000002</v>
      </c>
      <c r="E217" s="829">
        <v>506.0684</v>
      </c>
      <c r="F217" s="829">
        <v>71.707999999999998</v>
      </c>
      <c r="G217" s="830">
        <v>1341.0229999999999</v>
      </c>
      <c r="H217" s="829">
        <v>0</v>
      </c>
      <c r="I217" s="829">
        <v>228.5866</v>
      </c>
      <c r="J217" s="829">
        <v>822.55340000000001</v>
      </c>
      <c r="K217" s="830">
        <v>1051.1400000000001</v>
      </c>
      <c r="L217" s="830">
        <v>2392.163</v>
      </c>
      <c r="M217" s="830">
        <v>1186.4870000000001</v>
      </c>
      <c r="N217" s="830">
        <v>1205.675</v>
      </c>
      <c r="O217" s="829">
        <v>470.5652</v>
      </c>
      <c r="P217" s="69">
        <f t="shared" si="4"/>
        <v>0.43940985626815571</v>
      </c>
      <c r="Q217" s="9"/>
    </row>
    <row r="218" spans="1:17">
      <c r="A218" s="833">
        <v>2002</v>
      </c>
      <c r="B218" s="828" t="s">
        <v>10</v>
      </c>
      <c r="C218" s="828" t="s">
        <v>40</v>
      </c>
      <c r="D218" s="829">
        <v>942.86030000000005</v>
      </c>
      <c r="E218" s="829">
        <v>577.09580000000005</v>
      </c>
      <c r="F218" s="829">
        <v>88.370220000000003</v>
      </c>
      <c r="G218" s="830">
        <v>1608.326</v>
      </c>
      <c r="H218" s="829">
        <v>0</v>
      </c>
      <c r="I218" s="829">
        <v>225.3304</v>
      </c>
      <c r="J218" s="829">
        <v>897.73440000000005</v>
      </c>
      <c r="K218" s="830">
        <v>1123.0650000000001</v>
      </c>
      <c r="L218" s="830">
        <v>2731.3910000000001</v>
      </c>
      <c r="M218" s="830">
        <v>1447.443</v>
      </c>
      <c r="N218" s="830">
        <v>1283.9480000000001</v>
      </c>
      <c r="O218" s="829">
        <v>487.24250000000001</v>
      </c>
      <c r="P218" s="69">
        <f t="shared" si="4"/>
        <v>0.41116962016789249</v>
      </c>
      <c r="Q218" s="9"/>
    </row>
    <row r="219" spans="1:17">
      <c r="A219" s="833">
        <v>2003</v>
      </c>
      <c r="B219" s="828" t="s">
        <v>10</v>
      </c>
      <c r="C219" s="828" t="s">
        <v>40</v>
      </c>
      <c r="D219" s="829">
        <v>1189.5139999999999</v>
      </c>
      <c r="E219" s="829">
        <v>637.13049999999998</v>
      </c>
      <c r="F219" s="829">
        <v>79.708020000000005</v>
      </c>
      <c r="G219" s="830">
        <v>1906.3530000000001</v>
      </c>
      <c r="H219" s="829">
        <v>0</v>
      </c>
      <c r="I219" s="829">
        <v>248.2645</v>
      </c>
      <c r="J219" s="829">
        <v>980.02279999999996</v>
      </c>
      <c r="K219" s="830">
        <v>1228.287</v>
      </c>
      <c r="L219" s="830">
        <v>3134.64</v>
      </c>
      <c r="M219" s="830">
        <v>1734.4259999999999</v>
      </c>
      <c r="N219" s="830">
        <v>1400.2139999999999</v>
      </c>
      <c r="O219" s="829">
        <v>514.95650000000001</v>
      </c>
      <c r="P219" s="69">
        <f t="shared" si="4"/>
        <v>0.39184308245922977</v>
      </c>
      <c r="Q219" s="9"/>
    </row>
    <row r="220" spans="1:17">
      <c r="A220" s="833">
        <v>2004</v>
      </c>
      <c r="B220" s="828" t="s">
        <v>10</v>
      </c>
      <c r="C220" s="828" t="s">
        <v>40</v>
      </c>
      <c r="D220" s="829">
        <v>1324.643</v>
      </c>
      <c r="E220" s="829">
        <v>657.46259999999995</v>
      </c>
      <c r="F220" s="829">
        <v>208.46510000000001</v>
      </c>
      <c r="G220" s="830">
        <v>2190.5709999999999</v>
      </c>
      <c r="H220" s="829">
        <v>0</v>
      </c>
      <c r="I220" s="829">
        <v>251.64689999999999</v>
      </c>
      <c r="J220" s="829">
        <v>1074.617</v>
      </c>
      <c r="K220" s="830">
        <v>1326.2639999999999</v>
      </c>
      <c r="L220" s="830">
        <v>3516.835</v>
      </c>
      <c r="M220" s="830">
        <v>2026.723</v>
      </c>
      <c r="N220" s="830">
        <v>1490.1120000000001</v>
      </c>
      <c r="O220" s="829">
        <v>561.25189999999998</v>
      </c>
      <c r="P220" s="69">
        <f t="shared" si="4"/>
        <v>0.37711863081435437</v>
      </c>
      <c r="Q220" s="9"/>
    </row>
    <row r="221" spans="1:17">
      <c r="A221" s="833">
        <v>2005</v>
      </c>
      <c r="B221" s="828" t="s">
        <v>10</v>
      </c>
      <c r="C221" s="828" t="s">
        <v>40</v>
      </c>
      <c r="D221" s="829">
        <v>1547.904</v>
      </c>
      <c r="E221" s="829">
        <v>667.50840000000005</v>
      </c>
      <c r="F221" s="829">
        <v>228.4579</v>
      </c>
      <c r="G221" s="830">
        <v>2443.87</v>
      </c>
      <c r="H221" s="829">
        <v>0</v>
      </c>
      <c r="I221" s="829">
        <v>245.15459999999999</v>
      </c>
      <c r="J221" s="829">
        <v>1074.855</v>
      </c>
      <c r="K221" s="830">
        <v>1320.01</v>
      </c>
      <c r="L221" s="830">
        <v>3763.8789999999999</v>
      </c>
      <c r="M221" s="830">
        <v>2221.2510000000002</v>
      </c>
      <c r="N221" s="830">
        <v>1542.6279999999999</v>
      </c>
      <c r="O221" s="829">
        <v>611.78309999999999</v>
      </c>
      <c r="P221" s="69">
        <f t="shared" si="4"/>
        <v>0.35070468524625792</v>
      </c>
      <c r="Q221" s="9"/>
    </row>
    <row r="222" spans="1:17">
      <c r="A222" s="833">
        <v>2006</v>
      </c>
      <c r="B222" s="828" t="s">
        <v>10</v>
      </c>
      <c r="C222" s="828" t="s">
        <v>40</v>
      </c>
      <c r="D222" s="829">
        <v>2477.1860000000001</v>
      </c>
      <c r="E222" s="829">
        <v>692.4067</v>
      </c>
      <c r="F222" s="829">
        <v>282.10849999999999</v>
      </c>
      <c r="G222" s="830">
        <v>3451.701</v>
      </c>
      <c r="H222" s="829">
        <v>0</v>
      </c>
      <c r="I222" s="829">
        <v>339.06290000000001</v>
      </c>
      <c r="J222" s="829">
        <v>1332.9169999999999</v>
      </c>
      <c r="K222" s="830">
        <v>1671.98</v>
      </c>
      <c r="L222" s="830">
        <v>5123.6809999999996</v>
      </c>
      <c r="M222" s="830">
        <v>3149.5129999999999</v>
      </c>
      <c r="N222" s="830">
        <v>1974.1679999999999</v>
      </c>
      <c r="O222" s="829">
        <v>734.27080000000001</v>
      </c>
      <c r="P222" s="69">
        <f t="shared" si="4"/>
        <v>0.32632398465087897</v>
      </c>
      <c r="Q222" s="9"/>
    </row>
    <row r="223" spans="1:17">
      <c r="A223" s="833">
        <v>2007</v>
      </c>
      <c r="B223" s="828" t="s">
        <v>10</v>
      </c>
      <c r="C223" s="828" t="s">
        <v>40</v>
      </c>
      <c r="D223" s="829">
        <v>4278.8280000000004</v>
      </c>
      <c r="E223" s="829">
        <v>960.50750000000005</v>
      </c>
      <c r="F223" s="829">
        <v>563.96310000000005</v>
      </c>
      <c r="G223" s="830">
        <v>5803.299</v>
      </c>
      <c r="H223" s="829">
        <v>0</v>
      </c>
      <c r="I223" s="829">
        <v>274.76069999999999</v>
      </c>
      <c r="J223" s="829">
        <v>2191.3420000000001</v>
      </c>
      <c r="K223" s="830">
        <v>2466.1030000000001</v>
      </c>
      <c r="L223" s="830">
        <v>8269.4009999999998</v>
      </c>
      <c r="M223" s="830">
        <v>5162.9470000000001</v>
      </c>
      <c r="N223" s="830">
        <v>3106.4540000000002</v>
      </c>
      <c r="O223" s="829">
        <v>878.44820000000004</v>
      </c>
      <c r="P223" s="69">
        <f t="shared" si="4"/>
        <v>0.29822027012597407</v>
      </c>
      <c r="Q223" s="9"/>
    </row>
    <row r="224" spans="1:17">
      <c r="A224" s="833">
        <v>2008</v>
      </c>
      <c r="B224" s="828" t="s">
        <v>10</v>
      </c>
      <c r="C224" s="828" t="s">
        <v>40</v>
      </c>
      <c r="D224" s="829">
        <v>6160.07</v>
      </c>
      <c r="E224" s="829">
        <v>925.41899999999998</v>
      </c>
      <c r="F224" s="829">
        <v>425.86540000000002</v>
      </c>
      <c r="G224" s="830">
        <v>7511.3549999999996</v>
      </c>
      <c r="H224" s="829">
        <v>0</v>
      </c>
      <c r="I224" s="829">
        <v>339.88319999999999</v>
      </c>
      <c r="J224" s="829">
        <v>2299.373</v>
      </c>
      <c r="K224" s="830">
        <v>2639.2559999999999</v>
      </c>
      <c r="L224" s="830">
        <v>10150.61</v>
      </c>
      <c r="M224" s="830">
        <v>6369.82</v>
      </c>
      <c r="N224" s="830">
        <v>3780.7910000000002</v>
      </c>
      <c r="O224" s="829">
        <v>1185.0540000000001</v>
      </c>
      <c r="P224" s="69">
        <f t="shared" si="4"/>
        <v>0.26000959548243896</v>
      </c>
      <c r="Q224" s="9"/>
    </row>
    <row r="225" spans="1:17">
      <c r="A225" s="833">
        <v>2009</v>
      </c>
      <c r="B225" s="828" t="s">
        <v>10</v>
      </c>
      <c r="C225" s="828" t="s">
        <v>40</v>
      </c>
      <c r="D225" s="829">
        <v>7799.5069999999996</v>
      </c>
      <c r="E225" s="829">
        <v>1140.116</v>
      </c>
      <c r="F225" s="829">
        <v>613.41510000000005</v>
      </c>
      <c r="G225" s="830">
        <v>9553.0380000000005</v>
      </c>
      <c r="H225" s="829">
        <v>0</v>
      </c>
      <c r="I225" s="829">
        <v>380.30079999999998</v>
      </c>
      <c r="J225" s="829">
        <v>3816.0619999999999</v>
      </c>
      <c r="K225" s="830">
        <v>4196.3630000000003</v>
      </c>
      <c r="L225" s="830">
        <v>13749.4</v>
      </c>
      <c r="M225" s="830">
        <v>8870.9770000000008</v>
      </c>
      <c r="N225" s="830">
        <v>4878.4250000000002</v>
      </c>
      <c r="O225" s="829">
        <v>1313.1980000000001</v>
      </c>
      <c r="P225" s="69">
        <f t="shared" si="4"/>
        <v>0.3052033543281889</v>
      </c>
      <c r="Q225" s="9"/>
    </row>
    <row r="226" spans="1:17">
      <c r="A226" s="833">
        <v>2010</v>
      </c>
      <c r="B226" s="828" t="s">
        <v>10</v>
      </c>
      <c r="C226" s="828" t="s">
        <v>40</v>
      </c>
      <c r="D226" s="829">
        <v>10987.5</v>
      </c>
      <c r="E226" s="829">
        <v>1306.0650000000001</v>
      </c>
      <c r="F226" s="829">
        <v>683.55700000000002</v>
      </c>
      <c r="G226" s="830">
        <v>12977.12</v>
      </c>
      <c r="H226" s="829">
        <v>0</v>
      </c>
      <c r="I226" s="829">
        <v>498.28280000000001</v>
      </c>
      <c r="J226" s="829">
        <v>5179.7430000000004</v>
      </c>
      <c r="K226" s="830">
        <v>5678.0259999999998</v>
      </c>
      <c r="L226" s="830">
        <v>18655.150000000001</v>
      </c>
      <c r="M226" s="830">
        <v>13013.64</v>
      </c>
      <c r="N226" s="830">
        <v>5641.51</v>
      </c>
      <c r="O226" s="829">
        <v>1453.6220000000001</v>
      </c>
      <c r="P226" s="69">
        <f t="shared" si="4"/>
        <v>0.3043677483161486</v>
      </c>
      <c r="Q226" s="9"/>
    </row>
    <row r="227" spans="1:17">
      <c r="A227" s="833">
        <v>2011</v>
      </c>
      <c r="B227" s="828" t="s">
        <v>10</v>
      </c>
      <c r="C227" s="828" t="s">
        <v>40</v>
      </c>
      <c r="D227" s="829">
        <v>15762.65</v>
      </c>
      <c r="E227" s="829">
        <v>1610.258</v>
      </c>
      <c r="F227" s="829">
        <v>698.26559999999995</v>
      </c>
      <c r="G227" s="830">
        <v>18071.169999999998</v>
      </c>
      <c r="H227" s="829">
        <v>0</v>
      </c>
      <c r="I227" s="829">
        <v>665.58500000000004</v>
      </c>
      <c r="J227" s="829">
        <v>5383.5929999999998</v>
      </c>
      <c r="K227" s="830">
        <v>6049.1779999999999</v>
      </c>
      <c r="L227" s="830">
        <v>24120.35</v>
      </c>
      <c r="M227" s="830">
        <v>17358.52</v>
      </c>
      <c r="N227" s="830">
        <v>6761.8249999999998</v>
      </c>
      <c r="O227" s="829">
        <v>1601.6310000000001</v>
      </c>
      <c r="P227" s="69">
        <f t="shared" si="4"/>
        <v>0.25079146861467599</v>
      </c>
      <c r="Q227" s="9"/>
    </row>
    <row r="228" spans="1:17">
      <c r="A228" s="833">
        <v>2012</v>
      </c>
      <c r="B228" s="828" t="s">
        <v>10</v>
      </c>
      <c r="C228" s="828" t="s">
        <v>40</v>
      </c>
      <c r="D228" s="829">
        <v>18917.060000000001</v>
      </c>
      <c r="E228" s="829">
        <v>1871.7170000000001</v>
      </c>
      <c r="F228" s="829">
        <v>787.51149999999996</v>
      </c>
      <c r="G228" s="830">
        <v>21576.29</v>
      </c>
      <c r="H228" s="829">
        <v>0</v>
      </c>
      <c r="I228" s="829">
        <v>814.30050000000006</v>
      </c>
      <c r="J228" s="829">
        <v>7091.5079999999998</v>
      </c>
      <c r="K228" s="830">
        <v>7905.808</v>
      </c>
      <c r="L228" s="830">
        <v>29482.09</v>
      </c>
      <c r="M228" s="830">
        <v>21686.36</v>
      </c>
      <c r="N228" s="830">
        <v>7795.7340000000004</v>
      </c>
      <c r="O228" s="829">
        <v>1661.51</v>
      </c>
      <c r="P228" s="69">
        <f t="shared" si="4"/>
        <v>0.26815629421116344</v>
      </c>
      <c r="Q228" s="9"/>
    </row>
    <row r="229" spans="1:17">
      <c r="A229" s="833">
        <v>2013</v>
      </c>
      <c r="B229" s="828" t="s">
        <v>10</v>
      </c>
      <c r="C229" s="828" t="s">
        <v>40</v>
      </c>
      <c r="D229" s="829">
        <v>23708.66</v>
      </c>
      <c r="E229" s="829">
        <v>2514.933</v>
      </c>
      <c r="F229" s="829">
        <v>1043.059</v>
      </c>
      <c r="G229" s="830">
        <v>27266.65</v>
      </c>
      <c r="H229" s="829">
        <v>0</v>
      </c>
      <c r="I229" s="829">
        <v>989.62660000000005</v>
      </c>
      <c r="J229" s="829">
        <v>8343.6409999999996</v>
      </c>
      <c r="K229" s="830">
        <v>9333.2669999999998</v>
      </c>
      <c r="L229" s="830">
        <v>36599.919999999998</v>
      </c>
      <c r="M229" s="830">
        <v>27271.15</v>
      </c>
      <c r="N229" s="830">
        <v>9328.7620000000006</v>
      </c>
      <c r="O229" s="829">
        <v>1713.646</v>
      </c>
      <c r="P229" s="69">
        <f t="shared" si="4"/>
        <v>0.2550078524761803</v>
      </c>
      <c r="Q229" s="9"/>
    </row>
    <row r="230" spans="1:17">
      <c r="A230" s="833">
        <v>1990</v>
      </c>
      <c r="B230" s="828" t="s">
        <v>39</v>
      </c>
      <c r="C230" s="828" t="s">
        <v>39</v>
      </c>
      <c r="D230" s="829">
        <v>0.60475939999999995</v>
      </c>
      <c r="E230" s="829">
        <v>0.31748179999999998</v>
      </c>
      <c r="F230" s="829">
        <v>5.7031699999999998E-2</v>
      </c>
      <c r="G230" s="830">
        <v>0.9792729</v>
      </c>
      <c r="H230" s="829">
        <v>0</v>
      </c>
      <c r="I230" s="829">
        <v>0</v>
      </c>
      <c r="J230" s="829">
        <v>0.3745192</v>
      </c>
      <c r="K230" s="830">
        <v>0.3745192</v>
      </c>
      <c r="L230" s="830">
        <v>1.3537920000000001</v>
      </c>
      <c r="M230" s="830">
        <v>0.98798540000000001</v>
      </c>
      <c r="N230" s="830">
        <v>0.36580679999999999</v>
      </c>
      <c r="O230" s="829">
        <v>0.21010000000000001</v>
      </c>
      <c r="P230" s="69">
        <f t="shared" si="4"/>
        <v>0.2766445657826313</v>
      </c>
      <c r="Q230" s="9"/>
    </row>
    <row r="231" spans="1:17">
      <c r="A231" s="833">
        <v>1991</v>
      </c>
      <c r="B231" s="828" t="s">
        <v>39</v>
      </c>
      <c r="C231" s="828" t="s">
        <v>39</v>
      </c>
      <c r="D231" s="829">
        <v>0.62469969999999997</v>
      </c>
      <c r="E231" s="829">
        <v>0.37079770000000001</v>
      </c>
      <c r="F231" s="829">
        <v>1.4999999999999999E-8</v>
      </c>
      <c r="G231" s="830">
        <v>0.99549730000000003</v>
      </c>
      <c r="H231" s="829">
        <v>0</v>
      </c>
      <c r="I231" s="829">
        <v>0</v>
      </c>
      <c r="J231" s="829">
        <v>0.68162599999999995</v>
      </c>
      <c r="K231" s="830">
        <v>0.68162599999999995</v>
      </c>
      <c r="L231" s="830">
        <v>1.6771229999999999</v>
      </c>
      <c r="M231" s="830">
        <v>1.2704029999999999</v>
      </c>
      <c r="N231" s="830">
        <v>0.40672049999999998</v>
      </c>
      <c r="O231" s="829">
        <v>0.31009999999999999</v>
      </c>
      <c r="P231" s="69">
        <f t="shared" si="4"/>
        <v>0.4064257660290867</v>
      </c>
      <c r="Q231" s="9"/>
    </row>
    <row r="232" spans="1:17">
      <c r="A232" s="833">
        <v>1992</v>
      </c>
      <c r="B232" s="828" t="s">
        <v>39</v>
      </c>
      <c r="C232" s="828" t="s">
        <v>39</v>
      </c>
      <c r="D232" s="829">
        <v>1.1095390000000001</v>
      </c>
      <c r="E232" s="829">
        <v>1.439476</v>
      </c>
      <c r="F232" s="829">
        <v>1.262186</v>
      </c>
      <c r="G232" s="830">
        <v>3.8112010000000001</v>
      </c>
      <c r="H232" s="829">
        <v>0</v>
      </c>
      <c r="I232" s="829">
        <v>0</v>
      </c>
      <c r="J232" s="829">
        <v>6.234972</v>
      </c>
      <c r="K232" s="830">
        <v>6.234972</v>
      </c>
      <c r="L232" s="830">
        <v>10.04617</v>
      </c>
      <c r="M232" s="830">
        <v>4.4951100000000004</v>
      </c>
      <c r="N232" s="830">
        <v>5.5510630000000001</v>
      </c>
      <c r="O232" s="829">
        <v>2.794975</v>
      </c>
      <c r="P232" s="69">
        <f t="shared" si="4"/>
        <v>0.6206317432414542</v>
      </c>
      <c r="Q232" s="9"/>
    </row>
    <row r="233" spans="1:17">
      <c r="A233" s="833">
        <v>1993</v>
      </c>
      <c r="B233" s="828" t="s">
        <v>39</v>
      </c>
      <c r="C233" s="828" t="s">
        <v>39</v>
      </c>
      <c r="D233" s="829">
        <v>18.730360000000001</v>
      </c>
      <c r="E233" s="829">
        <v>12.654579999999999</v>
      </c>
      <c r="F233" s="829">
        <v>0.7884369</v>
      </c>
      <c r="G233" s="830">
        <v>32.173380000000002</v>
      </c>
      <c r="H233" s="829">
        <v>0</v>
      </c>
      <c r="I233" s="829">
        <v>0</v>
      </c>
      <c r="J233" s="829">
        <v>60.30104</v>
      </c>
      <c r="K233" s="830">
        <v>60.30104</v>
      </c>
      <c r="L233" s="830">
        <v>92.474429999999998</v>
      </c>
      <c r="M233" s="830">
        <v>47.400329999999997</v>
      </c>
      <c r="N233" s="830">
        <v>45.074100000000001</v>
      </c>
      <c r="O233" s="829">
        <v>16.39481</v>
      </c>
      <c r="P233" s="69">
        <f t="shared" si="4"/>
        <v>0.65208339213337141</v>
      </c>
      <c r="Q233" s="9"/>
    </row>
    <row r="234" spans="1:17">
      <c r="A234" s="833">
        <v>1994</v>
      </c>
      <c r="B234" s="828" t="s">
        <v>39</v>
      </c>
      <c r="C234" s="828" t="s">
        <v>39</v>
      </c>
      <c r="D234" s="829">
        <v>38.511989999999997</v>
      </c>
      <c r="E234" s="829">
        <v>36.434890000000003</v>
      </c>
      <c r="F234" s="829">
        <v>16.99766</v>
      </c>
      <c r="G234" s="830">
        <v>91.944550000000007</v>
      </c>
      <c r="H234" s="829">
        <v>0</v>
      </c>
      <c r="I234" s="829">
        <v>0</v>
      </c>
      <c r="J234" s="829">
        <v>124.4311</v>
      </c>
      <c r="K234" s="830">
        <v>124.4311</v>
      </c>
      <c r="L234" s="830">
        <v>216.37559999999999</v>
      </c>
      <c r="M234" s="830">
        <v>105.8608</v>
      </c>
      <c r="N234" s="830">
        <v>110.51479999999999</v>
      </c>
      <c r="O234" s="829">
        <v>44.426769999999998</v>
      </c>
      <c r="P234" s="69">
        <f t="shared" si="4"/>
        <v>0.57506992470500373</v>
      </c>
      <c r="Q234" s="9"/>
    </row>
    <row r="235" spans="1:17">
      <c r="A235" s="833">
        <v>1995</v>
      </c>
      <c r="B235" s="828" t="s">
        <v>39</v>
      </c>
      <c r="C235" s="828" t="s">
        <v>39</v>
      </c>
      <c r="D235" s="829">
        <v>50.39367</v>
      </c>
      <c r="E235" s="829">
        <v>58.533450000000002</v>
      </c>
      <c r="F235" s="829">
        <v>5.9186940000000003</v>
      </c>
      <c r="G235" s="830">
        <v>114.8458</v>
      </c>
      <c r="H235" s="829">
        <v>0</v>
      </c>
      <c r="I235" s="829">
        <v>0</v>
      </c>
      <c r="J235" s="829">
        <v>143.38800000000001</v>
      </c>
      <c r="K235" s="830">
        <v>143.38800000000001</v>
      </c>
      <c r="L235" s="830">
        <v>258.23379999999997</v>
      </c>
      <c r="M235" s="830">
        <v>140.20050000000001</v>
      </c>
      <c r="N235" s="830">
        <v>118.03319999999999</v>
      </c>
      <c r="O235" s="829">
        <v>49.980449999999998</v>
      </c>
      <c r="P235" s="69">
        <f t="shared" si="4"/>
        <v>0.55526426052670108</v>
      </c>
      <c r="Q235" s="9"/>
    </row>
    <row r="236" spans="1:17">
      <c r="A236" s="833">
        <v>1996</v>
      </c>
      <c r="B236" s="828" t="s">
        <v>39</v>
      </c>
      <c r="C236" s="828" t="s">
        <v>39</v>
      </c>
      <c r="D236" s="829">
        <v>92.496139999999997</v>
      </c>
      <c r="E236" s="829">
        <v>103.40519999999999</v>
      </c>
      <c r="F236" s="829">
        <v>11.29935</v>
      </c>
      <c r="G236" s="830">
        <v>207.20070000000001</v>
      </c>
      <c r="H236" s="829">
        <v>0</v>
      </c>
      <c r="I236" s="829">
        <v>0</v>
      </c>
      <c r="J236" s="829">
        <v>261.47800000000001</v>
      </c>
      <c r="K236" s="830">
        <v>261.47800000000001</v>
      </c>
      <c r="L236" s="830">
        <v>468.67860000000002</v>
      </c>
      <c r="M236" s="830">
        <v>242.9264</v>
      </c>
      <c r="N236" s="830">
        <v>225.75229999999999</v>
      </c>
      <c r="O236" s="829">
        <v>88.329970000000003</v>
      </c>
      <c r="P236" s="69">
        <f t="shared" si="4"/>
        <v>0.55790471337927527</v>
      </c>
      <c r="Q236" s="9"/>
    </row>
    <row r="237" spans="1:17">
      <c r="A237" s="833">
        <v>1997</v>
      </c>
      <c r="B237" s="828" t="s">
        <v>39</v>
      </c>
      <c r="C237" s="828" t="s">
        <v>39</v>
      </c>
      <c r="D237" s="829">
        <v>124.19840000000001</v>
      </c>
      <c r="E237" s="829">
        <v>161.2988</v>
      </c>
      <c r="F237" s="829">
        <v>23.929300000000001</v>
      </c>
      <c r="G237" s="830">
        <v>309.42649999999998</v>
      </c>
      <c r="H237" s="829">
        <v>0</v>
      </c>
      <c r="I237" s="829">
        <v>0.680087</v>
      </c>
      <c r="J237" s="829">
        <v>397.0333</v>
      </c>
      <c r="K237" s="830">
        <v>397.71339999999998</v>
      </c>
      <c r="L237" s="830">
        <v>707.13980000000004</v>
      </c>
      <c r="M237" s="830">
        <v>339.43630000000002</v>
      </c>
      <c r="N237" s="830">
        <v>367.70350000000002</v>
      </c>
      <c r="O237" s="829">
        <v>142.32069999999999</v>
      </c>
      <c r="P237" s="69">
        <f t="shared" si="4"/>
        <v>0.56242542139475105</v>
      </c>
      <c r="Q237" s="9"/>
    </row>
    <row r="238" spans="1:17">
      <c r="A238" s="833">
        <v>1998</v>
      </c>
      <c r="B238" s="828" t="s">
        <v>39</v>
      </c>
      <c r="C238" s="828" t="s">
        <v>39</v>
      </c>
      <c r="D238" s="829">
        <v>154.4271</v>
      </c>
      <c r="E238" s="829">
        <v>207.9282</v>
      </c>
      <c r="F238" s="829">
        <v>33.920270000000002</v>
      </c>
      <c r="G238" s="830">
        <v>396.2756</v>
      </c>
      <c r="H238" s="829">
        <v>0</v>
      </c>
      <c r="I238" s="829">
        <v>65.761120000000005</v>
      </c>
      <c r="J238" s="829">
        <v>423.39870000000002</v>
      </c>
      <c r="K238" s="830">
        <v>489.15980000000002</v>
      </c>
      <c r="L238" s="830">
        <v>885.43539999999996</v>
      </c>
      <c r="M238" s="830">
        <v>424.7208</v>
      </c>
      <c r="N238" s="830">
        <v>460.71449999999999</v>
      </c>
      <c r="O238" s="829">
        <v>178.8261</v>
      </c>
      <c r="P238" s="69">
        <f t="shared" si="4"/>
        <v>0.55245114437484655</v>
      </c>
      <c r="Q238" s="9"/>
    </row>
    <row r="239" spans="1:17">
      <c r="A239" s="833">
        <v>1999</v>
      </c>
      <c r="B239" s="828" t="s">
        <v>39</v>
      </c>
      <c r="C239" s="828" t="s">
        <v>39</v>
      </c>
      <c r="D239" s="829">
        <v>155.9786</v>
      </c>
      <c r="E239" s="829">
        <v>253.6876</v>
      </c>
      <c r="F239" s="829">
        <v>45.329970000000003</v>
      </c>
      <c r="G239" s="830">
        <v>454.99619999999999</v>
      </c>
      <c r="H239" s="829">
        <v>0</v>
      </c>
      <c r="I239" s="829">
        <v>80.630629999999996</v>
      </c>
      <c r="J239" s="829">
        <v>473.17790000000002</v>
      </c>
      <c r="K239" s="830">
        <v>553.80849999999998</v>
      </c>
      <c r="L239" s="830">
        <v>1008.8049999999999</v>
      </c>
      <c r="M239" s="830">
        <v>482.9282</v>
      </c>
      <c r="N239" s="830">
        <v>525.87649999999996</v>
      </c>
      <c r="O239" s="829">
        <v>205.94900000000001</v>
      </c>
      <c r="P239" s="69">
        <f t="shared" si="4"/>
        <v>0.54897477708774245</v>
      </c>
      <c r="Q239" s="9"/>
    </row>
    <row r="240" spans="1:17">
      <c r="A240" s="833">
        <v>2000</v>
      </c>
      <c r="B240" s="828" t="s">
        <v>39</v>
      </c>
      <c r="C240" s="828" t="s">
        <v>39</v>
      </c>
      <c r="D240" s="829">
        <v>223.2413</v>
      </c>
      <c r="E240" s="829">
        <v>318.07459999999998</v>
      </c>
      <c r="F240" s="829">
        <v>62.211970000000001</v>
      </c>
      <c r="G240" s="830">
        <v>603.52790000000005</v>
      </c>
      <c r="H240" s="829">
        <v>0</v>
      </c>
      <c r="I240" s="829">
        <v>134.8476</v>
      </c>
      <c r="J240" s="829">
        <v>709.40909999999997</v>
      </c>
      <c r="K240" s="830">
        <v>844.25670000000002</v>
      </c>
      <c r="L240" s="830">
        <v>1447.7850000000001</v>
      </c>
      <c r="M240" s="830">
        <v>669.83249999999998</v>
      </c>
      <c r="N240" s="830">
        <v>777.95209999999997</v>
      </c>
      <c r="O240" s="829">
        <v>247.9913</v>
      </c>
      <c r="P240" s="69">
        <f t="shared" si="4"/>
        <v>0.58313679171976496</v>
      </c>
      <c r="Q240" s="9"/>
    </row>
    <row r="241" spans="1:17">
      <c r="A241" s="833">
        <v>2001</v>
      </c>
      <c r="B241" s="828" t="s">
        <v>39</v>
      </c>
      <c r="C241" s="828" t="s">
        <v>39</v>
      </c>
      <c r="D241" s="829">
        <v>236.2867</v>
      </c>
      <c r="E241" s="829">
        <v>363.16669999999999</v>
      </c>
      <c r="F241" s="829">
        <v>72.489410000000007</v>
      </c>
      <c r="G241" s="830">
        <v>671.94269999999995</v>
      </c>
      <c r="H241" s="829">
        <v>0</v>
      </c>
      <c r="I241" s="829">
        <v>188.26400000000001</v>
      </c>
      <c r="J241" s="829">
        <v>810.89750000000004</v>
      </c>
      <c r="K241" s="830">
        <v>999.16150000000005</v>
      </c>
      <c r="L241" s="830">
        <v>1671.104</v>
      </c>
      <c r="M241" s="830">
        <v>787.45090000000005</v>
      </c>
      <c r="N241" s="830">
        <v>883.65329999999994</v>
      </c>
      <c r="O241" s="829">
        <v>275.51609999999999</v>
      </c>
      <c r="P241" s="69">
        <f t="shared" si="4"/>
        <v>0.59790503762781966</v>
      </c>
      <c r="Q241" s="9"/>
    </row>
    <row r="242" spans="1:17">
      <c r="A242" s="833">
        <v>2002</v>
      </c>
      <c r="B242" s="828" t="s">
        <v>39</v>
      </c>
      <c r="C242" s="828" t="s">
        <v>39</v>
      </c>
      <c r="D242" s="829">
        <v>302.54329999999999</v>
      </c>
      <c r="E242" s="829">
        <v>1493.8869999999999</v>
      </c>
      <c r="F242" s="829">
        <v>177.5087</v>
      </c>
      <c r="G242" s="830">
        <v>1973.9390000000001</v>
      </c>
      <c r="H242" s="829">
        <v>0</v>
      </c>
      <c r="I242" s="829">
        <v>205.2664</v>
      </c>
      <c r="J242" s="829">
        <v>1214.933</v>
      </c>
      <c r="K242" s="830">
        <v>1420.1990000000001</v>
      </c>
      <c r="L242" s="830">
        <v>3394.1379999999999</v>
      </c>
      <c r="M242" s="830">
        <v>1786.18</v>
      </c>
      <c r="N242" s="830">
        <v>1607.9580000000001</v>
      </c>
      <c r="O242" s="829">
        <v>486.47539999999998</v>
      </c>
      <c r="P242" s="69">
        <f t="shared" si="4"/>
        <v>0.41842700561968904</v>
      </c>
      <c r="Q242" s="9"/>
    </row>
    <row r="243" spans="1:17">
      <c r="A243" s="833">
        <v>2003</v>
      </c>
      <c r="B243" s="828" t="s">
        <v>39</v>
      </c>
      <c r="C243" s="828" t="s">
        <v>39</v>
      </c>
      <c r="D243" s="829">
        <v>326.41219999999998</v>
      </c>
      <c r="E243" s="829">
        <v>1675.0930000000001</v>
      </c>
      <c r="F243" s="829">
        <v>167.68989999999999</v>
      </c>
      <c r="G243" s="830">
        <v>2169.1950000000002</v>
      </c>
      <c r="H243" s="829">
        <v>0</v>
      </c>
      <c r="I243" s="829">
        <v>246.6335</v>
      </c>
      <c r="J243" s="829">
        <v>1189.5039999999999</v>
      </c>
      <c r="K243" s="830">
        <v>1436.1379999999999</v>
      </c>
      <c r="L243" s="830">
        <v>3605.3330000000001</v>
      </c>
      <c r="M243" s="830">
        <v>1888.981</v>
      </c>
      <c r="N243" s="830">
        <v>1716.3510000000001</v>
      </c>
      <c r="O243" s="829">
        <v>507.03379999999999</v>
      </c>
      <c r="P243" s="69">
        <f t="shared" si="4"/>
        <v>0.39833713002377308</v>
      </c>
      <c r="Q243" s="9"/>
    </row>
    <row r="244" spans="1:17">
      <c r="A244" s="833">
        <v>2004</v>
      </c>
      <c r="B244" s="828" t="s">
        <v>39</v>
      </c>
      <c r="C244" s="828" t="s">
        <v>39</v>
      </c>
      <c r="D244" s="829">
        <v>379.72309999999999</v>
      </c>
      <c r="E244" s="829">
        <v>1786.3989999999999</v>
      </c>
      <c r="F244" s="829">
        <v>157.39529999999999</v>
      </c>
      <c r="G244" s="830">
        <v>2323.518</v>
      </c>
      <c r="H244" s="829">
        <v>0</v>
      </c>
      <c r="I244" s="829">
        <v>249.52869999999999</v>
      </c>
      <c r="J244" s="829">
        <v>1208.203</v>
      </c>
      <c r="K244" s="830">
        <v>1457.731</v>
      </c>
      <c r="L244" s="830">
        <v>3781.2489999999998</v>
      </c>
      <c r="M244" s="830">
        <v>1964.21</v>
      </c>
      <c r="N244" s="830">
        <v>1817.038</v>
      </c>
      <c r="O244" s="829">
        <v>559.87660000000005</v>
      </c>
      <c r="P244" s="69">
        <f t="shared" si="4"/>
        <v>0.38551573831821179</v>
      </c>
      <c r="Q244" s="9"/>
    </row>
    <row r="245" spans="1:17">
      <c r="A245" s="833">
        <v>2005</v>
      </c>
      <c r="B245" s="828" t="s">
        <v>39</v>
      </c>
      <c r="C245" s="828" t="s">
        <v>39</v>
      </c>
      <c r="D245" s="829">
        <v>347.62209999999999</v>
      </c>
      <c r="E245" s="829">
        <v>1808.2449999999999</v>
      </c>
      <c r="F245" s="829">
        <v>148.489</v>
      </c>
      <c r="G245" s="830">
        <v>2304.3560000000002</v>
      </c>
      <c r="H245" s="829">
        <v>0</v>
      </c>
      <c r="I245" s="829">
        <v>241.02930000000001</v>
      </c>
      <c r="J245" s="829">
        <v>1223.7260000000001</v>
      </c>
      <c r="K245" s="830">
        <v>1464.7550000000001</v>
      </c>
      <c r="L245" s="830">
        <v>3769.1109999999999</v>
      </c>
      <c r="M245" s="830">
        <v>1933.954</v>
      </c>
      <c r="N245" s="830">
        <v>1835.1569999999999</v>
      </c>
      <c r="O245" s="829">
        <v>576.80029999999999</v>
      </c>
      <c r="P245" s="69">
        <f t="shared" si="4"/>
        <v>0.38862081801252341</v>
      </c>
      <c r="Q245" s="9"/>
    </row>
    <row r="246" spans="1:17">
      <c r="A246" s="833">
        <v>2006</v>
      </c>
      <c r="B246" s="828" t="s">
        <v>39</v>
      </c>
      <c r="C246" s="828" t="s">
        <v>39</v>
      </c>
      <c r="D246" s="829">
        <v>352.78269999999998</v>
      </c>
      <c r="E246" s="829">
        <v>1832.248</v>
      </c>
      <c r="F246" s="829">
        <v>172.14</v>
      </c>
      <c r="G246" s="830">
        <v>2357.1709999999998</v>
      </c>
      <c r="H246" s="829">
        <v>0</v>
      </c>
      <c r="I246" s="829">
        <v>270.50639999999999</v>
      </c>
      <c r="J246" s="829">
        <v>1316.434</v>
      </c>
      <c r="K246" s="830">
        <v>1586.941</v>
      </c>
      <c r="L246" s="830">
        <v>3944.1120000000001</v>
      </c>
      <c r="M246" s="830">
        <v>1990.277</v>
      </c>
      <c r="N246" s="830">
        <v>1953.835</v>
      </c>
      <c r="O246" s="829">
        <v>631.4665</v>
      </c>
      <c r="P246" s="69">
        <f t="shared" si="4"/>
        <v>0.40235698174899698</v>
      </c>
      <c r="Q246" s="9"/>
    </row>
    <row r="247" spans="1:17">
      <c r="A247" s="833">
        <v>2007</v>
      </c>
      <c r="B247" s="828" t="s">
        <v>39</v>
      </c>
      <c r="C247" s="828" t="s">
        <v>39</v>
      </c>
      <c r="D247" s="829">
        <v>398.86270000000002</v>
      </c>
      <c r="E247" s="829">
        <v>1957.6479999999999</v>
      </c>
      <c r="F247" s="829">
        <v>412.58940000000001</v>
      </c>
      <c r="G247" s="830">
        <v>2769.1</v>
      </c>
      <c r="H247" s="829">
        <v>1.53668</v>
      </c>
      <c r="I247" s="829">
        <v>245.0412</v>
      </c>
      <c r="J247" s="829">
        <v>1597.1659999999999</v>
      </c>
      <c r="K247" s="830">
        <v>1843.7439999999999</v>
      </c>
      <c r="L247" s="830">
        <v>4612.8440000000001</v>
      </c>
      <c r="M247" s="830">
        <v>2203.5230000000001</v>
      </c>
      <c r="N247" s="830">
        <v>2409.3209999999999</v>
      </c>
      <c r="O247" s="829">
        <v>681.18880000000001</v>
      </c>
      <c r="P247" s="69">
        <f t="shared" si="4"/>
        <v>0.39969788703021386</v>
      </c>
      <c r="Q247" s="9"/>
    </row>
    <row r="248" spans="1:17">
      <c r="A248" s="833">
        <v>2008</v>
      </c>
      <c r="B248" s="828" t="s">
        <v>39</v>
      </c>
      <c r="C248" s="828" t="s">
        <v>39</v>
      </c>
      <c r="D248" s="829">
        <v>486.12200000000001</v>
      </c>
      <c r="E248" s="829">
        <v>3716.6750000000002</v>
      </c>
      <c r="F248" s="829">
        <v>615.19929999999999</v>
      </c>
      <c r="G248" s="830">
        <v>4817.9960000000001</v>
      </c>
      <c r="H248" s="829">
        <v>0</v>
      </c>
      <c r="I248" s="829">
        <v>260.78960000000001</v>
      </c>
      <c r="J248" s="829">
        <v>1890.7950000000001</v>
      </c>
      <c r="K248" s="830">
        <v>2151.5839999999998</v>
      </c>
      <c r="L248" s="830">
        <v>6969.58</v>
      </c>
      <c r="M248" s="830">
        <v>3169.1019999999999</v>
      </c>
      <c r="N248" s="830">
        <v>3800.4780000000001</v>
      </c>
      <c r="O248" s="829">
        <v>783.99180000000001</v>
      </c>
      <c r="P248" s="69">
        <f t="shared" si="4"/>
        <v>0.30871071140585227</v>
      </c>
      <c r="Q248" s="9"/>
    </row>
    <row r="249" spans="1:17">
      <c r="A249" s="833">
        <v>2009</v>
      </c>
      <c r="B249" s="828" t="s">
        <v>39</v>
      </c>
      <c r="C249" s="828" t="s">
        <v>39</v>
      </c>
      <c r="D249" s="829">
        <v>680.50260000000003</v>
      </c>
      <c r="E249" s="829">
        <v>4579.5339999999997</v>
      </c>
      <c r="F249" s="829">
        <v>829.7373</v>
      </c>
      <c r="G249" s="830">
        <v>6089.7730000000001</v>
      </c>
      <c r="H249" s="829">
        <v>0</v>
      </c>
      <c r="I249" s="829">
        <v>263.03879999999998</v>
      </c>
      <c r="J249" s="829">
        <v>2582.3159999999998</v>
      </c>
      <c r="K249" s="830">
        <v>2845.355</v>
      </c>
      <c r="L249" s="830">
        <v>8935.1290000000008</v>
      </c>
      <c r="M249" s="830">
        <v>4540.0129999999999</v>
      </c>
      <c r="N249" s="830">
        <v>4395.116</v>
      </c>
      <c r="O249" s="829">
        <v>882.72720000000004</v>
      </c>
      <c r="P249" s="69">
        <f t="shared" si="4"/>
        <v>0.31844587806174929</v>
      </c>
      <c r="Q249" s="9"/>
    </row>
    <row r="250" spans="1:17">
      <c r="A250" s="833">
        <v>2010</v>
      </c>
      <c r="B250" s="828" t="s">
        <v>39</v>
      </c>
      <c r="C250" s="828" t="s">
        <v>39</v>
      </c>
      <c r="D250" s="829">
        <v>971.97059999999999</v>
      </c>
      <c r="E250" s="829">
        <v>4936.884</v>
      </c>
      <c r="F250" s="829">
        <v>969.54579999999999</v>
      </c>
      <c r="G250" s="830">
        <v>6878.4</v>
      </c>
      <c r="H250" s="829">
        <v>0</v>
      </c>
      <c r="I250" s="829">
        <v>305.8519</v>
      </c>
      <c r="J250" s="829">
        <v>3824.431</v>
      </c>
      <c r="K250" s="830">
        <v>4130.2830000000004</v>
      </c>
      <c r="L250" s="830">
        <v>11008.68</v>
      </c>
      <c r="M250" s="830">
        <v>5511.5029999999997</v>
      </c>
      <c r="N250" s="830">
        <v>5497.1790000000001</v>
      </c>
      <c r="O250" s="829">
        <v>1063.117</v>
      </c>
      <c r="P250" s="69">
        <f t="shared" si="4"/>
        <v>0.37518421827140042</v>
      </c>
      <c r="Q250" s="9"/>
    </row>
    <row r="251" spans="1:17">
      <c r="A251" s="833">
        <v>2011</v>
      </c>
      <c r="B251" s="828" t="s">
        <v>39</v>
      </c>
      <c r="C251" s="828" t="s">
        <v>39</v>
      </c>
      <c r="D251" s="829">
        <v>1333.011</v>
      </c>
      <c r="E251" s="829">
        <v>5402.5079999999998</v>
      </c>
      <c r="F251" s="829">
        <v>1269.8910000000001</v>
      </c>
      <c r="G251" s="830">
        <v>8005.4110000000001</v>
      </c>
      <c r="H251" s="829">
        <v>0</v>
      </c>
      <c r="I251" s="829">
        <v>396.05309999999997</v>
      </c>
      <c r="J251" s="829">
        <v>4716.4960000000001</v>
      </c>
      <c r="K251" s="830">
        <v>5112.549</v>
      </c>
      <c r="L251" s="830">
        <v>13117.96</v>
      </c>
      <c r="M251" s="830">
        <v>6655.6819999999998</v>
      </c>
      <c r="N251" s="830">
        <v>6462.2780000000002</v>
      </c>
      <c r="O251" s="829">
        <v>1310.258</v>
      </c>
      <c r="P251" s="69">
        <f t="shared" si="4"/>
        <v>0.38973659014054018</v>
      </c>
      <c r="Q251" s="9"/>
    </row>
    <row r="252" spans="1:17">
      <c r="A252" s="833">
        <v>2012</v>
      </c>
      <c r="B252" s="828" t="s">
        <v>39</v>
      </c>
      <c r="C252" s="828" t="s">
        <v>39</v>
      </c>
      <c r="D252" s="829">
        <v>1452.087</v>
      </c>
      <c r="E252" s="829">
        <v>6314.7650000000003</v>
      </c>
      <c r="F252" s="829">
        <v>1580.5519999999999</v>
      </c>
      <c r="G252" s="830">
        <v>9347.4030000000002</v>
      </c>
      <c r="H252" s="829">
        <v>0</v>
      </c>
      <c r="I252" s="829">
        <v>448.71850000000001</v>
      </c>
      <c r="J252" s="829">
        <v>5314.6869999999999</v>
      </c>
      <c r="K252" s="830">
        <v>5763.4049999999997</v>
      </c>
      <c r="L252" s="830">
        <v>15110.81</v>
      </c>
      <c r="M252" s="830">
        <v>7939.7460000000001</v>
      </c>
      <c r="N252" s="830">
        <v>7171.0640000000003</v>
      </c>
      <c r="O252" s="829">
        <v>1476.31</v>
      </c>
      <c r="P252" s="69">
        <f t="shared" si="4"/>
        <v>0.38140940161381154</v>
      </c>
      <c r="Q252" s="9"/>
    </row>
    <row r="253" spans="1:17">
      <c r="A253" s="833">
        <v>2013</v>
      </c>
      <c r="B253" s="828" t="s">
        <v>39</v>
      </c>
      <c r="C253" s="828" t="s">
        <v>39</v>
      </c>
      <c r="D253" s="829">
        <v>1764.643</v>
      </c>
      <c r="E253" s="829">
        <v>6767.9759999999997</v>
      </c>
      <c r="F253" s="829">
        <v>2071.402</v>
      </c>
      <c r="G253" s="830">
        <v>10604.02</v>
      </c>
      <c r="H253" s="829">
        <v>0</v>
      </c>
      <c r="I253" s="829">
        <v>515.27499999999998</v>
      </c>
      <c r="J253" s="829">
        <v>6173.83</v>
      </c>
      <c r="K253" s="830">
        <v>6689.1040000000003</v>
      </c>
      <c r="L253" s="830">
        <v>17293.13</v>
      </c>
      <c r="M253" s="830">
        <v>9183.241</v>
      </c>
      <c r="N253" s="830">
        <v>8109.8850000000002</v>
      </c>
      <c r="O253" s="829">
        <v>1648.5050000000001</v>
      </c>
      <c r="P253" s="69">
        <f t="shared" si="4"/>
        <v>0.38680701527138234</v>
      </c>
      <c r="Q253" s="9"/>
    </row>
  </sheetData>
  <sortState ref="A1:O253">
    <sortCondition ref="B1:B253"/>
    <sortCondition ref="A1:A253"/>
  </sortState>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5"/>
  <sheetViews>
    <sheetView workbookViewId="0">
      <selection activeCell="G2" sqref="G2:G5"/>
    </sheetView>
  </sheetViews>
  <sheetFormatPr defaultColWidth="9" defaultRowHeight="14.25"/>
  <cols>
    <col min="1" max="10" width="8.42578125" style="324" customWidth="1"/>
    <col min="11" max="16384" width="9" style="324"/>
  </cols>
  <sheetData>
    <row r="1" spans="1:10" s="790" customFormat="1" ht="44.25" customHeight="1">
      <c r="A1" s="1106" t="s">
        <v>387</v>
      </c>
      <c r="B1" s="1106"/>
      <c r="C1" s="1106"/>
      <c r="D1" s="1106"/>
      <c r="E1" s="1106"/>
      <c r="F1" s="1106"/>
      <c r="G1" s="1106"/>
      <c r="H1" s="1106"/>
      <c r="I1" s="1106"/>
      <c r="J1" s="1106"/>
    </row>
    <row r="2" spans="1:10" ht="60.75" thickBot="1">
      <c r="A2" s="970" t="s">
        <v>101</v>
      </c>
      <c r="B2" s="970" t="s">
        <v>54</v>
      </c>
      <c r="C2" s="970" t="s">
        <v>50</v>
      </c>
      <c r="D2" s="971" t="s">
        <v>43</v>
      </c>
      <c r="E2" s="971" t="s">
        <v>47</v>
      </c>
      <c r="F2" s="971" t="s">
        <v>45</v>
      </c>
      <c r="G2" s="970" t="s">
        <v>49</v>
      </c>
      <c r="H2" s="971" t="s">
        <v>66</v>
      </c>
      <c r="I2" s="971" t="s">
        <v>68</v>
      </c>
      <c r="J2" s="972" t="s">
        <v>64</v>
      </c>
    </row>
    <row r="3" spans="1:10" ht="15">
      <c r="A3" s="973">
        <v>2004</v>
      </c>
      <c r="B3" s="973">
        <v>170787.13999999998</v>
      </c>
      <c r="C3" s="973">
        <v>4545.41</v>
      </c>
      <c r="D3" s="137">
        <v>0</v>
      </c>
      <c r="E3" s="137">
        <v>2740.6200000000003</v>
      </c>
      <c r="F3" s="137">
        <v>1804.79</v>
      </c>
      <c r="G3" s="973">
        <v>166241.72999999998</v>
      </c>
      <c r="H3" s="137">
        <v>163150.74</v>
      </c>
      <c r="I3" s="137">
        <v>1075.5900000000001</v>
      </c>
      <c r="J3" s="974">
        <v>2015.4</v>
      </c>
    </row>
    <row r="4" spans="1:10" ht="15">
      <c r="A4" s="973">
        <v>2008</v>
      </c>
      <c r="B4" s="973">
        <v>303993.93999999994</v>
      </c>
      <c r="C4" s="973">
        <v>5703.71</v>
      </c>
      <c r="D4" s="137">
        <v>0</v>
      </c>
      <c r="E4" s="137">
        <v>3060.86</v>
      </c>
      <c r="F4" s="137">
        <v>2642.85</v>
      </c>
      <c r="G4" s="973">
        <v>298290.22999999992</v>
      </c>
      <c r="H4" s="137">
        <v>294929.02999999991</v>
      </c>
      <c r="I4" s="137">
        <v>1822.38</v>
      </c>
      <c r="J4" s="974">
        <v>1538.82</v>
      </c>
    </row>
    <row r="5" spans="1:10" ht="15">
      <c r="A5" s="975">
        <v>2013</v>
      </c>
      <c r="B5" s="975">
        <v>610749.35</v>
      </c>
      <c r="C5" s="975">
        <v>11590.34</v>
      </c>
      <c r="D5" s="976">
        <v>0</v>
      </c>
      <c r="E5" s="976">
        <v>5312.67</v>
      </c>
      <c r="F5" s="976">
        <v>6277.67</v>
      </c>
      <c r="G5" s="975">
        <v>599159.01</v>
      </c>
      <c r="H5" s="976">
        <v>590804.88</v>
      </c>
      <c r="I5" s="976">
        <v>2014.6200000000001</v>
      </c>
      <c r="J5" s="977">
        <v>6339.51</v>
      </c>
    </row>
  </sheetData>
  <mergeCells count="1">
    <mergeCell ref="A1:J1"/>
  </mergeCells>
  <phoneticPr fontId="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2:AC31"/>
  <sheetViews>
    <sheetView workbookViewId="0">
      <pane xSplit="1" ySplit="6" topLeftCell="B15" activePane="bottomRight" state="frozen"/>
      <selection activeCell="H6" sqref="H6"/>
      <selection pane="topRight" activeCell="H6" sqref="H6"/>
      <selection pane="bottomLeft" activeCell="H6" sqref="H6"/>
      <selection pane="bottomRight" activeCell="Z35" sqref="Z35"/>
    </sheetView>
  </sheetViews>
  <sheetFormatPr defaultColWidth="9" defaultRowHeight="15"/>
  <cols>
    <col min="1" max="1" width="9.140625" style="127" bestFit="1" customWidth="1"/>
    <col min="2" max="4" width="8.42578125" style="10" customWidth="1"/>
    <col min="5" max="29" width="8.42578125" style="15" customWidth="1"/>
    <col min="30" max="16384" width="9" style="10"/>
  </cols>
  <sheetData>
    <row r="2" spans="1:29" ht="19.5">
      <c r="A2" s="824" t="s">
        <v>393</v>
      </c>
      <c r="F2" s="496"/>
    </row>
    <row r="3" spans="1:29" ht="14.25" customHeight="1">
      <c r="B3" s="1108" t="s">
        <v>215</v>
      </c>
      <c r="C3" s="1108"/>
      <c r="D3" s="1108"/>
      <c r="E3" s="314"/>
      <c r="F3" s="1110" t="s">
        <v>214</v>
      </c>
      <c r="G3" s="1111"/>
      <c r="H3" s="1111"/>
      <c r="I3" s="1112"/>
      <c r="J3" s="1107" t="s">
        <v>213</v>
      </c>
      <c r="K3" s="1108"/>
      <c r="L3" s="1108"/>
      <c r="M3" s="1108"/>
      <c r="N3" s="1107" t="s">
        <v>212</v>
      </c>
      <c r="O3" s="1108"/>
      <c r="P3" s="1108"/>
      <c r="Q3" s="1108"/>
      <c r="R3" s="1108"/>
      <c r="S3" s="1108"/>
      <c r="T3" s="1108"/>
      <c r="U3" s="1109"/>
      <c r="V3" s="1107" t="s">
        <v>211</v>
      </c>
      <c r="W3" s="1108"/>
      <c r="X3" s="1108"/>
      <c r="Y3" s="1108"/>
      <c r="Z3" s="1107" t="s">
        <v>210</v>
      </c>
      <c r="AA3" s="1108"/>
      <c r="AB3" s="1108"/>
      <c r="AC3" s="1109"/>
    </row>
    <row r="4" spans="1:29" s="263" customFormat="1" ht="60">
      <c r="A4" s="313" t="s">
        <v>209</v>
      </c>
      <c r="B4" s="307" t="s">
        <v>202</v>
      </c>
      <c r="C4" s="307" t="s">
        <v>201</v>
      </c>
      <c r="D4" s="307" t="s">
        <v>200</v>
      </c>
      <c r="E4" s="312" t="s">
        <v>199</v>
      </c>
      <c r="F4" s="311" t="s">
        <v>202</v>
      </c>
      <c r="G4" s="309" t="s">
        <v>201</v>
      </c>
      <c r="H4" s="309" t="s">
        <v>208</v>
      </c>
      <c r="I4" s="310" t="s">
        <v>207</v>
      </c>
      <c r="J4" s="308" t="s">
        <v>202</v>
      </c>
      <c r="K4" s="307" t="s">
        <v>201</v>
      </c>
      <c r="L4" s="307" t="s">
        <v>200</v>
      </c>
      <c r="M4" s="306" t="s">
        <v>199</v>
      </c>
      <c r="N4" s="308" t="s">
        <v>202</v>
      </c>
      <c r="O4" s="309" t="s">
        <v>206</v>
      </c>
      <c r="P4" s="309" t="s">
        <v>205</v>
      </c>
      <c r="Q4" s="309" t="s">
        <v>204</v>
      </c>
      <c r="R4" s="309" t="s">
        <v>203</v>
      </c>
      <c r="S4" s="307" t="s">
        <v>201</v>
      </c>
      <c r="T4" s="307" t="s">
        <v>200</v>
      </c>
      <c r="U4" s="306" t="s">
        <v>199</v>
      </c>
      <c r="V4" s="308" t="s">
        <v>202</v>
      </c>
      <c r="W4" s="307" t="s">
        <v>201</v>
      </c>
      <c r="X4" s="307" t="s">
        <v>200</v>
      </c>
      <c r="Y4" s="306" t="s">
        <v>199</v>
      </c>
      <c r="Z4" s="308" t="s">
        <v>202</v>
      </c>
      <c r="AA4" s="307" t="s">
        <v>201</v>
      </c>
      <c r="AB4" s="307" t="s">
        <v>200</v>
      </c>
      <c r="AC4" s="306" t="s">
        <v>199</v>
      </c>
    </row>
    <row r="5" spans="1:29" s="263" customFormat="1" ht="60" customHeight="1">
      <c r="A5" s="313" t="s">
        <v>198</v>
      </c>
      <c r="B5" s="307" t="s">
        <v>388</v>
      </c>
      <c r="C5" s="307" t="s">
        <v>388</v>
      </c>
      <c r="D5" s="307" t="s">
        <v>388</v>
      </c>
      <c r="E5" s="307" t="s">
        <v>388</v>
      </c>
      <c r="F5" s="311" t="s">
        <v>388</v>
      </c>
      <c r="G5" s="309" t="s">
        <v>388</v>
      </c>
      <c r="H5" s="309" t="s">
        <v>388</v>
      </c>
      <c r="I5" s="310"/>
      <c r="J5" s="307" t="s">
        <v>388</v>
      </c>
      <c r="K5" s="307" t="s">
        <v>388</v>
      </c>
      <c r="L5" s="307" t="s">
        <v>388</v>
      </c>
      <c r="M5" s="307" t="s">
        <v>388</v>
      </c>
      <c r="N5" s="308" t="s">
        <v>197</v>
      </c>
      <c r="O5" s="309" t="s">
        <v>197</v>
      </c>
      <c r="P5" s="309" t="s">
        <v>197</v>
      </c>
      <c r="Q5" s="309" t="s">
        <v>197</v>
      </c>
      <c r="R5" s="309" t="s">
        <v>197</v>
      </c>
      <c r="S5" s="307" t="s">
        <v>388</v>
      </c>
      <c r="T5" s="307"/>
      <c r="U5" s="306" t="s">
        <v>388</v>
      </c>
      <c r="V5" s="307" t="s">
        <v>388</v>
      </c>
      <c r="W5" s="307" t="s">
        <v>388</v>
      </c>
      <c r="X5" s="307" t="s">
        <v>388</v>
      </c>
      <c r="Y5" s="307" t="s">
        <v>388</v>
      </c>
      <c r="Z5" s="308"/>
      <c r="AA5" s="307"/>
      <c r="AB5" s="307"/>
      <c r="AC5" s="306"/>
    </row>
    <row r="6" spans="1:29" s="271" customFormat="1" ht="12.75" customHeight="1">
      <c r="A6" s="791" t="s">
        <v>196</v>
      </c>
      <c r="B6" s="191" t="s">
        <v>389</v>
      </c>
      <c r="C6" s="191" t="s">
        <v>389</v>
      </c>
      <c r="D6" s="191"/>
      <c r="E6" s="191" t="s">
        <v>390</v>
      </c>
      <c r="F6" s="792" t="s">
        <v>195</v>
      </c>
      <c r="G6" s="793" t="s">
        <v>195</v>
      </c>
      <c r="H6" s="793" t="s">
        <v>195</v>
      </c>
      <c r="I6" s="794"/>
      <c r="J6" s="191" t="s">
        <v>194</v>
      </c>
      <c r="K6" s="191"/>
      <c r="L6" s="191"/>
      <c r="M6" s="191"/>
      <c r="N6" s="795" t="s">
        <v>391</v>
      </c>
      <c r="O6" s="793"/>
      <c r="P6" s="793"/>
      <c r="Q6" s="793"/>
      <c r="R6" s="793"/>
      <c r="S6" s="191" t="s">
        <v>192</v>
      </c>
      <c r="T6" s="191" t="s">
        <v>193</v>
      </c>
      <c r="U6" s="796" t="s">
        <v>192</v>
      </c>
      <c r="V6" s="191" t="s">
        <v>392</v>
      </c>
      <c r="W6" s="191"/>
      <c r="X6" s="191"/>
      <c r="Y6" s="191"/>
      <c r="Z6" s="795"/>
      <c r="AA6" s="191"/>
      <c r="AB6" s="191"/>
      <c r="AC6" s="796"/>
    </row>
    <row r="7" spans="1:29">
      <c r="A7" s="127">
        <v>1992</v>
      </c>
      <c r="B7" s="15"/>
      <c r="C7" s="15"/>
      <c r="D7" s="15"/>
      <c r="F7" s="294"/>
      <c r="G7" s="292"/>
      <c r="H7" s="292"/>
      <c r="I7" s="293"/>
      <c r="N7" s="291"/>
      <c r="O7" s="292"/>
      <c r="P7" s="292"/>
      <c r="Q7" s="292"/>
      <c r="R7" s="292"/>
      <c r="U7" s="290"/>
      <c r="Z7" s="291"/>
      <c r="AC7" s="290"/>
    </row>
    <row r="8" spans="1:29">
      <c r="A8" s="127">
        <v>1993</v>
      </c>
      <c r="B8" s="15"/>
      <c r="C8" s="15"/>
      <c r="D8" s="15"/>
      <c r="F8" s="294"/>
      <c r="G8" s="292"/>
      <c r="H8" s="292"/>
      <c r="I8" s="293"/>
      <c r="K8" s="10"/>
      <c r="L8" s="10"/>
      <c r="N8" s="291"/>
      <c r="O8" s="292"/>
      <c r="P8" s="292"/>
      <c r="Q8" s="292"/>
      <c r="R8" s="292"/>
      <c r="U8" s="290"/>
      <c r="W8" s="10"/>
      <c r="X8" s="10"/>
      <c r="Z8" s="291"/>
      <c r="AC8" s="290"/>
    </row>
    <row r="9" spans="1:29">
      <c r="A9" s="127">
        <v>1994</v>
      </c>
      <c r="B9" s="15">
        <v>46307.8</v>
      </c>
      <c r="C9" s="15">
        <v>43123.100000000006</v>
      </c>
      <c r="D9" s="15">
        <f t="shared" ref="D9:D23" si="0">B9-C9</f>
        <v>3184.6999999999971</v>
      </c>
      <c r="E9" s="15">
        <v>3101.1</v>
      </c>
      <c r="F9" s="294"/>
      <c r="G9" s="292"/>
      <c r="H9" s="292"/>
      <c r="I9" s="293"/>
      <c r="K9" s="10"/>
      <c r="L9" s="10"/>
      <c r="N9" s="291"/>
      <c r="O9" s="292"/>
      <c r="P9" s="292"/>
      <c r="Q9" s="292"/>
      <c r="R9" s="292"/>
      <c r="U9" s="290"/>
      <c r="W9" s="10"/>
      <c r="X9" s="10"/>
      <c r="Z9" s="291"/>
      <c r="AC9" s="290"/>
    </row>
    <row r="10" spans="1:29">
      <c r="A10" s="127">
        <v>1995</v>
      </c>
      <c r="B10" s="15">
        <v>57307.4</v>
      </c>
      <c r="C10" s="15">
        <v>53965.9</v>
      </c>
      <c r="D10" s="15">
        <f t="shared" si="0"/>
        <v>3341.5</v>
      </c>
      <c r="E10" s="15">
        <v>2982.3</v>
      </c>
      <c r="F10" s="294"/>
      <c r="G10" s="292"/>
      <c r="H10" s="292"/>
      <c r="I10" s="293"/>
      <c r="K10" s="10"/>
      <c r="L10" s="10"/>
      <c r="N10" s="291"/>
      <c r="O10" s="292"/>
      <c r="P10" s="292"/>
      <c r="Q10" s="292"/>
      <c r="R10" s="292"/>
      <c r="U10" s="290"/>
      <c r="W10" s="10"/>
      <c r="X10" s="10"/>
      <c r="Z10" s="291"/>
      <c r="AC10" s="290"/>
    </row>
    <row r="11" spans="1:29">
      <c r="A11" s="127">
        <v>1996</v>
      </c>
      <c r="B11" s="15">
        <v>70888.399999999994</v>
      </c>
      <c r="C11" s="15">
        <v>67223.799999999988</v>
      </c>
      <c r="D11" s="15">
        <f t="shared" si="0"/>
        <v>3664.6000000000058</v>
      </c>
      <c r="E11" s="15">
        <v>3222.8</v>
      </c>
      <c r="F11" s="294"/>
      <c r="G11" s="292"/>
      <c r="H11" s="292"/>
      <c r="I11" s="293"/>
      <c r="K11" s="10"/>
      <c r="L11" s="10"/>
      <c r="N11" s="291"/>
      <c r="O11" s="292"/>
      <c r="P11" s="292"/>
      <c r="Q11" s="292"/>
      <c r="R11" s="292"/>
      <c r="U11" s="290"/>
      <c r="W11" s="10"/>
      <c r="X11" s="10"/>
      <c r="Z11" s="291"/>
      <c r="AC11" s="290"/>
    </row>
    <row r="12" spans="1:29">
      <c r="A12" s="127">
        <v>1997</v>
      </c>
      <c r="B12" s="15">
        <v>92341.8</v>
      </c>
      <c r="C12" s="15">
        <v>87689.7</v>
      </c>
      <c r="D12" s="15">
        <f t="shared" si="0"/>
        <v>4652.1000000000058</v>
      </c>
      <c r="E12" s="15">
        <v>4294.8999999999996</v>
      </c>
      <c r="F12" s="294"/>
      <c r="G12" s="292"/>
      <c r="H12" s="292"/>
      <c r="I12" s="293"/>
      <c r="K12" s="10"/>
      <c r="L12" s="10"/>
      <c r="N12" s="291"/>
      <c r="O12" s="292"/>
      <c r="P12" s="292"/>
      <c r="Q12" s="292"/>
      <c r="R12" s="292"/>
      <c r="U12" s="290"/>
      <c r="W12" s="10"/>
      <c r="X12" s="10"/>
      <c r="Z12" s="291"/>
      <c r="AC12" s="290"/>
    </row>
    <row r="13" spans="1:29">
      <c r="A13" s="127">
        <v>1998</v>
      </c>
      <c r="B13" s="15">
        <v>109462.3</v>
      </c>
      <c r="C13" s="15">
        <v>102512.8</v>
      </c>
      <c r="D13" s="15">
        <f t="shared" si="0"/>
        <v>6949.5</v>
      </c>
      <c r="E13" s="15">
        <v>7192.7</v>
      </c>
      <c r="F13" s="294"/>
      <c r="G13" s="292"/>
      <c r="H13" s="292"/>
      <c r="I13" s="293"/>
      <c r="K13" s="10"/>
      <c r="L13" s="10"/>
      <c r="N13" s="291"/>
      <c r="O13" s="292"/>
      <c r="P13" s="292"/>
      <c r="Q13" s="292"/>
      <c r="R13" s="292"/>
      <c r="U13" s="290"/>
      <c r="W13" s="10"/>
      <c r="X13" s="10"/>
      <c r="Z13" s="291"/>
      <c r="AC13" s="290"/>
    </row>
    <row r="14" spans="1:29">
      <c r="A14" s="127">
        <v>1999</v>
      </c>
      <c r="B14" s="15">
        <v>122834.9</v>
      </c>
      <c r="C14" s="15">
        <v>116204.79999999999</v>
      </c>
      <c r="D14" s="15">
        <f t="shared" si="0"/>
        <v>6630.1000000000058</v>
      </c>
      <c r="E14" s="15">
        <v>7276.4</v>
      </c>
      <c r="F14" s="294"/>
      <c r="G14" s="292"/>
      <c r="H14" s="292"/>
      <c r="I14" s="293"/>
      <c r="N14" s="291">
        <v>2604.0938000000001</v>
      </c>
      <c r="O14" s="292">
        <v>925.9787</v>
      </c>
      <c r="P14" s="292">
        <v>891.41520000000003</v>
      </c>
      <c r="Q14" s="292">
        <v>678.48800000000006</v>
      </c>
      <c r="R14" s="292">
        <v>14.790900000000001</v>
      </c>
      <c r="U14" s="290"/>
      <c r="Z14" s="291"/>
      <c r="AC14" s="290"/>
    </row>
    <row r="15" spans="1:29">
      <c r="A15" s="127">
        <v>2000</v>
      </c>
      <c r="B15" s="15">
        <v>137434.14000000001</v>
      </c>
      <c r="C15" s="15">
        <v>130037.40000000001</v>
      </c>
      <c r="D15" s="15">
        <f t="shared" si="0"/>
        <v>7396.7400000000052</v>
      </c>
      <c r="E15" s="15">
        <v>7396.74</v>
      </c>
      <c r="F15" s="294"/>
      <c r="G15" s="292"/>
      <c r="H15" s="292"/>
      <c r="I15" s="293"/>
      <c r="J15" s="295"/>
      <c r="K15" s="305"/>
      <c r="L15" s="305"/>
      <c r="M15" s="295"/>
      <c r="N15" s="291">
        <v>3373.8948019999998</v>
      </c>
      <c r="O15" s="292">
        <v>1235.382744</v>
      </c>
      <c r="P15" s="292">
        <v>1303.224796</v>
      </c>
      <c r="Q15" s="292">
        <v>955.95344799999998</v>
      </c>
      <c r="R15" s="292">
        <v>133.539613</v>
      </c>
      <c r="U15" s="290"/>
      <c r="V15" s="295"/>
      <c r="W15" s="305"/>
      <c r="X15" s="305"/>
      <c r="Y15" s="295"/>
      <c r="Z15" s="291"/>
      <c r="AC15" s="290"/>
    </row>
    <row r="16" spans="1:29">
      <c r="A16" s="127">
        <v>2001</v>
      </c>
      <c r="B16" s="15">
        <v>156275.20000000001</v>
      </c>
      <c r="C16" s="15">
        <v>149723.29999999999</v>
      </c>
      <c r="D16" s="15">
        <f t="shared" si="0"/>
        <v>6551.9000000000233</v>
      </c>
      <c r="E16" s="15">
        <v>6551.9</v>
      </c>
      <c r="F16" s="294"/>
      <c r="G16" s="292"/>
      <c r="H16" s="292"/>
      <c r="I16" s="293"/>
      <c r="N16" s="291">
        <v>4591.3431270000001</v>
      </c>
      <c r="O16" s="292">
        <v>1930.5948989999999</v>
      </c>
      <c r="P16" s="292">
        <v>1712.5878170000001</v>
      </c>
      <c r="Q16" s="292">
        <v>795.82944799999996</v>
      </c>
      <c r="R16" s="292">
        <v>208.99393900000001</v>
      </c>
      <c r="U16" s="290"/>
      <c r="Z16" s="291"/>
      <c r="AC16" s="290"/>
    </row>
    <row r="17" spans="1:29">
      <c r="A17" s="127">
        <v>2002</v>
      </c>
      <c r="B17" s="15">
        <v>200812.2</v>
      </c>
      <c r="C17" s="15">
        <v>193205.99999999997</v>
      </c>
      <c r="D17" s="15">
        <f t="shared" si="0"/>
        <v>7606.2000000000407</v>
      </c>
      <c r="E17" s="15">
        <v>7606.2</v>
      </c>
      <c r="F17" s="294"/>
      <c r="G17" s="292"/>
      <c r="H17" s="292"/>
      <c r="I17" s="293"/>
      <c r="N17" s="291">
        <v>6494.0740999999998</v>
      </c>
      <c r="O17" s="292">
        <v>3026.2699699999998</v>
      </c>
      <c r="P17" s="292">
        <v>2504.060837</v>
      </c>
      <c r="Q17" s="292">
        <v>1107.847945</v>
      </c>
      <c r="R17" s="292">
        <v>307.77583499999997</v>
      </c>
      <c r="U17" s="290"/>
      <c r="Z17" s="291"/>
      <c r="AC17" s="290"/>
    </row>
    <row r="18" spans="1:29">
      <c r="A18" s="127">
        <v>2003</v>
      </c>
      <c r="B18" s="15">
        <v>239265.69</v>
      </c>
      <c r="C18" s="15">
        <v>229763.62000000002</v>
      </c>
      <c r="D18" s="15">
        <f t="shared" si="0"/>
        <v>9502.0699999999779</v>
      </c>
      <c r="E18" s="15">
        <v>9502.06</v>
      </c>
      <c r="F18" s="294"/>
      <c r="G18" s="292"/>
      <c r="H18" s="292"/>
      <c r="I18" s="304"/>
      <c r="N18" s="291">
        <v>9122.8392189999995</v>
      </c>
      <c r="O18" s="292">
        <v>4549.6683050000001</v>
      </c>
      <c r="P18" s="292">
        <v>3828.865456</v>
      </c>
      <c r="Q18" s="292">
        <v>1406.8962550000001</v>
      </c>
      <c r="R18" s="292">
        <v>463.28395</v>
      </c>
      <c r="U18" s="290"/>
      <c r="Z18" s="291"/>
      <c r="AC18" s="290"/>
    </row>
    <row r="19" spans="1:29">
      <c r="A19" s="127">
        <v>2004</v>
      </c>
      <c r="B19" s="300">
        <v>315989.8</v>
      </c>
      <c r="C19" s="300">
        <v>303252.5</v>
      </c>
      <c r="D19" s="15">
        <f t="shared" si="0"/>
        <v>12737.299999999988</v>
      </c>
      <c r="E19" s="15">
        <v>11969.42</v>
      </c>
      <c r="F19" s="301"/>
      <c r="G19" s="297"/>
      <c r="H19" s="292"/>
      <c r="I19" s="303">
        <f>I20</f>
        <v>2.9396529396529411E-2</v>
      </c>
      <c r="N19" s="291">
        <v>11853.546456</v>
      </c>
      <c r="O19" s="292">
        <v>4968.7838810000003</v>
      </c>
      <c r="P19" s="292">
        <v>5711.9395000000004</v>
      </c>
      <c r="Q19" s="292">
        <v>2651.7067940000002</v>
      </c>
      <c r="R19" s="292">
        <v>673.16553999999996</v>
      </c>
      <c r="U19" s="290"/>
      <c r="Z19" s="291"/>
      <c r="AC19" s="290"/>
    </row>
    <row r="20" spans="1:29">
      <c r="A20" s="127">
        <v>2005</v>
      </c>
      <c r="B20" s="300">
        <v>374696.9</v>
      </c>
      <c r="C20" s="300">
        <v>358070.4</v>
      </c>
      <c r="D20" s="15">
        <f t="shared" si="0"/>
        <v>16626.5</v>
      </c>
      <c r="E20" s="15">
        <v>14252.11</v>
      </c>
      <c r="F20" s="301"/>
      <c r="G20" s="297"/>
      <c r="H20" s="292"/>
      <c r="I20" s="303">
        <f>I21</f>
        <v>2.9396529396529411E-2</v>
      </c>
      <c r="N20" s="291">
        <v>15225.968059000001</v>
      </c>
      <c r="O20" s="292">
        <v>5241.4306749999996</v>
      </c>
      <c r="P20" s="292">
        <v>8894.4099590000005</v>
      </c>
      <c r="Q20" s="292">
        <v>3588.2883999999999</v>
      </c>
      <c r="R20" s="292">
        <v>1099.206772</v>
      </c>
      <c r="U20" s="290"/>
      <c r="Z20" s="291"/>
      <c r="AC20" s="290"/>
    </row>
    <row r="21" spans="1:29">
      <c r="A21" s="127">
        <v>2006</v>
      </c>
      <c r="B21" s="300">
        <v>439499.7</v>
      </c>
      <c r="C21" s="300">
        <v>417105.9</v>
      </c>
      <c r="D21" s="15">
        <f t="shared" si="0"/>
        <v>22393.799999999988</v>
      </c>
      <c r="E21" s="15">
        <v>13320.95</v>
      </c>
      <c r="F21" s="301">
        <v>8194</v>
      </c>
      <c r="G21" s="297">
        <f t="shared" ref="G21:G28" si="1">F21-H21</f>
        <v>7535.7</v>
      </c>
      <c r="H21" s="292">
        <v>658.3</v>
      </c>
      <c r="I21" s="296">
        <f t="shared" ref="I21:I28" si="2">H21/D21</f>
        <v>2.9396529396529411E-2</v>
      </c>
      <c r="N21" s="291">
        <v>19731.321811000002</v>
      </c>
      <c r="O21" s="292">
        <v>5989.0967520000004</v>
      </c>
      <c r="P21" s="292">
        <v>11796.290238</v>
      </c>
      <c r="Q21" s="302"/>
      <c r="R21" s="302"/>
      <c r="U21" s="290"/>
      <c r="Z21" s="291"/>
      <c r="AC21" s="290"/>
    </row>
    <row r="22" spans="1:29" s="15" customFormat="1">
      <c r="A22" s="98">
        <v>2007</v>
      </c>
      <c r="B22" s="300">
        <v>525982.5</v>
      </c>
      <c r="C22" s="300">
        <v>495675.4</v>
      </c>
      <c r="D22" s="15">
        <f t="shared" si="0"/>
        <v>30307.099999999977</v>
      </c>
      <c r="E22" s="15">
        <v>18644.53</v>
      </c>
      <c r="F22" s="301">
        <v>12390.7</v>
      </c>
      <c r="G22" s="297">
        <f t="shared" si="1"/>
        <v>11313.5</v>
      </c>
      <c r="H22" s="292">
        <v>1077.2</v>
      </c>
      <c r="I22" s="296">
        <f t="shared" si="2"/>
        <v>3.5542826598387867E-2</v>
      </c>
      <c r="N22" s="291">
        <v>29003.920872999999</v>
      </c>
      <c r="O22" s="292">
        <v>6516.2588180000002</v>
      </c>
      <c r="P22" s="292">
        <v>20205.685377999998</v>
      </c>
      <c r="Q22" s="292"/>
      <c r="R22" s="292"/>
      <c r="U22" s="290"/>
      <c r="Z22" s="291"/>
      <c r="AC22" s="290"/>
    </row>
    <row r="23" spans="1:29" s="15" customFormat="1">
      <c r="A23" s="98">
        <v>2008</v>
      </c>
      <c r="B23" s="300">
        <v>623876.27</v>
      </c>
      <c r="C23" s="300">
        <v>586014.91</v>
      </c>
      <c r="D23" s="15">
        <f t="shared" si="0"/>
        <v>37861.359999999986</v>
      </c>
      <c r="E23" s="15">
        <v>21970.83</v>
      </c>
      <c r="F23" s="301">
        <v>13739.2</v>
      </c>
      <c r="G23" s="297">
        <f t="shared" si="1"/>
        <v>12529.6</v>
      </c>
      <c r="H23" s="292">
        <v>1209.5999999999999</v>
      </c>
      <c r="I23" s="296">
        <f t="shared" si="2"/>
        <v>3.1948139211058463E-2</v>
      </c>
      <c r="J23" s="300">
        <v>11912.23</v>
      </c>
      <c r="K23" s="300">
        <v>8327.39</v>
      </c>
      <c r="L23" s="300">
        <v>3584.83</v>
      </c>
      <c r="M23" s="300">
        <v>1640.85</v>
      </c>
      <c r="N23" s="291">
        <v>33418.438670000003</v>
      </c>
      <c r="O23" s="292">
        <v>8087.5509190000002</v>
      </c>
      <c r="P23" s="292">
        <v>22465.216110000001</v>
      </c>
      <c r="Q23" s="292"/>
      <c r="R23" s="292"/>
      <c r="S23" s="15">
        <v>26068.964499999998</v>
      </c>
      <c r="T23" s="15">
        <f>N23-S23</f>
        <v>7349.474170000005</v>
      </c>
      <c r="U23" s="290">
        <v>474.38279999999997</v>
      </c>
      <c r="V23" s="300"/>
      <c r="W23" s="300"/>
      <c r="X23" s="300"/>
      <c r="Y23" s="300"/>
      <c r="Z23" s="291"/>
      <c r="AC23" s="290"/>
    </row>
    <row r="24" spans="1:29" s="15" customFormat="1">
      <c r="A24" s="98">
        <v>2009</v>
      </c>
      <c r="B24" s="299">
        <v>795146</v>
      </c>
      <c r="C24" s="295">
        <v>750706</v>
      </c>
      <c r="D24" s="295">
        <v>44441</v>
      </c>
      <c r="E24" s="15">
        <v>23290.35</v>
      </c>
      <c r="F24" s="298">
        <v>14350.8</v>
      </c>
      <c r="G24" s="297">
        <f t="shared" si="1"/>
        <v>12925</v>
      </c>
      <c r="H24" s="292">
        <v>1425.8</v>
      </c>
      <c r="I24" s="296">
        <f t="shared" si="2"/>
        <v>3.2082986431448433E-2</v>
      </c>
      <c r="J24" s="15">
        <v>20286.91</v>
      </c>
      <c r="K24" s="15">
        <v>15446.52</v>
      </c>
      <c r="L24" s="15">
        <v>4840.38</v>
      </c>
      <c r="M24" s="15">
        <v>1716.85</v>
      </c>
      <c r="N24" s="291">
        <v>40634.754343000001</v>
      </c>
      <c r="O24" s="292">
        <v>10519.68317</v>
      </c>
      <c r="P24" s="292">
        <v>26897.432395</v>
      </c>
      <c r="Q24" s="292"/>
      <c r="R24" s="292"/>
      <c r="U24" s="290"/>
      <c r="Z24" s="291"/>
      <c r="AC24" s="290"/>
    </row>
    <row r="25" spans="1:29" s="15" customFormat="1">
      <c r="A25" s="98">
        <v>2010</v>
      </c>
      <c r="B25" s="299">
        <v>953053</v>
      </c>
      <c r="C25" s="295">
        <v>894731</v>
      </c>
      <c r="D25" s="295">
        <v>58322</v>
      </c>
      <c r="E25" s="15">
        <v>26726.53</v>
      </c>
      <c r="F25" s="298">
        <v>19016.2</v>
      </c>
      <c r="G25" s="297">
        <f t="shared" si="1"/>
        <v>17501</v>
      </c>
      <c r="H25" s="292">
        <v>1515.2</v>
      </c>
      <c r="I25" s="296">
        <f t="shared" si="2"/>
        <v>2.5979904667192483E-2</v>
      </c>
      <c r="J25" s="15">
        <v>19686.13</v>
      </c>
      <c r="K25" s="15">
        <v>14011.77</v>
      </c>
      <c r="L25" s="15">
        <v>5674.36</v>
      </c>
      <c r="M25" s="15">
        <v>1891.95</v>
      </c>
      <c r="N25" s="291">
        <v>50481.608647000001</v>
      </c>
      <c r="O25" s="292">
        <v>13909.971425</v>
      </c>
      <c r="P25" s="292">
        <v>32136.651290999998</v>
      </c>
      <c r="Q25" s="292"/>
      <c r="R25" s="292"/>
      <c r="U25" s="290"/>
      <c r="Z25" s="291"/>
      <c r="AC25" s="290"/>
    </row>
    <row r="26" spans="1:29" s="15" customFormat="1">
      <c r="A26" s="98">
        <v>2011</v>
      </c>
      <c r="B26" s="299">
        <v>1132875</v>
      </c>
      <c r="C26" s="295">
        <v>1060779</v>
      </c>
      <c r="D26" s="295">
        <v>72094</v>
      </c>
      <c r="E26" s="15">
        <v>28861.75</v>
      </c>
      <c r="F26" s="298">
        <v>23383.7</v>
      </c>
      <c r="G26" s="297">
        <f t="shared" si="1"/>
        <v>21761.200000000001</v>
      </c>
      <c r="H26" s="292">
        <v>1622.5</v>
      </c>
      <c r="I26" s="296">
        <f t="shared" si="2"/>
        <v>2.2505340250228868E-2</v>
      </c>
      <c r="J26" s="300">
        <v>15722.53</v>
      </c>
      <c r="K26" s="300">
        <v>9424.2900000000009</v>
      </c>
      <c r="L26" s="300">
        <v>6298.25</v>
      </c>
      <c r="M26" s="300">
        <v>2135.9</v>
      </c>
      <c r="N26" s="291">
        <v>60138.103243999998</v>
      </c>
      <c r="O26" s="292">
        <v>17737.171032999999</v>
      </c>
      <c r="P26" s="292">
        <v>37736.674658999997</v>
      </c>
      <c r="Q26" s="292"/>
      <c r="R26" s="292"/>
      <c r="U26" s="290"/>
      <c r="V26" s="300"/>
      <c r="W26" s="300"/>
      <c r="X26" s="300"/>
      <c r="Y26" s="300"/>
      <c r="Z26" s="291"/>
      <c r="AC26" s="290"/>
    </row>
    <row r="27" spans="1:29" s="15" customFormat="1">
      <c r="A27" s="98">
        <v>2012</v>
      </c>
      <c r="B27" s="299">
        <v>1336050</v>
      </c>
      <c r="C27" s="295">
        <v>1249364</v>
      </c>
      <c r="D27" s="295">
        <v>86688</v>
      </c>
      <c r="E27" s="15">
        <v>30945</v>
      </c>
      <c r="F27" s="298">
        <v>24582.400000000001</v>
      </c>
      <c r="G27" s="297">
        <f t="shared" si="1"/>
        <v>22641.100000000002</v>
      </c>
      <c r="H27" s="292">
        <v>1941.3</v>
      </c>
      <c r="I27" s="296">
        <f t="shared" si="2"/>
        <v>2.2394102990033221E-2</v>
      </c>
      <c r="J27" s="15">
        <v>17246.79</v>
      </c>
      <c r="K27" s="15">
        <v>10299.200000000001</v>
      </c>
      <c r="L27" s="15">
        <v>6947.78</v>
      </c>
      <c r="M27" s="295">
        <v>2349.16</v>
      </c>
      <c r="N27" s="291">
        <v>73545.730391999998</v>
      </c>
      <c r="O27" s="292">
        <v>23446.004025999999</v>
      </c>
      <c r="P27" s="292">
        <v>45096.577616000002</v>
      </c>
      <c r="Q27" s="292"/>
      <c r="R27" s="292"/>
      <c r="S27" s="15">
        <f>N27-T27</f>
        <v>65625.496747140191</v>
      </c>
      <c r="T27" s="15">
        <f>T28/1.07</f>
        <v>7920.2336448598126</v>
      </c>
      <c r="U27" s="290">
        <f>U23*T27/T23</f>
        <v>511.22332376369189</v>
      </c>
      <c r="V27" s="15">
        <v>56635.73</v>
      </c>
      <c r="W27" s="15">
        <v>49789.82</v>
      </c>
      <c r="X27" s="295">
        <v>6845.8899999999994</v>
      </c>
      <c r="Y27" s="295">
        <v>3790.75</v>
      </c>
      <c r="Z27" s="291">
        <f>V27+N27+J27+B27</f>
        <v>1483478.250392</v>
      </c>
      <c r="AA27" s="15">
        <f>W27+O27+K27+C27</f>
        <v>1332899.0240259999</v>
      </c>
      <c r="AB27" s="15">
        <f>X27+T27+L27+D27</f>
        <v>108401.90364485982</v>
      </c>
      <c r="AC27" s="290">
        <f>E27+Y27+U27+M27</f>
        <v>37596.133323763686</v>
      </c>
    </row>
    <row r="28" spans="1:29" s="15" customFormat="1">
      <c r="A28" s="98">
        <v>2013</v>
      </c>
      <c r="B28" s="299">
        <v>1513332</v>
      </c>
      <c r="C28" s="295">
        <v>1411637</v>
      </c>
      <c r="D28" s="295">
        <v>101692</v>
      </c>
      <c r="E28" s="15">
        <v>32765.57</v>
      </c>
      <c r="F28" s="298">
        <v>25805.26</v>
      </c>
      <c r="G28" s="297">
        <f t="shared" si="1"/>
        <v>24219.53</v>
      </c>
      <c r="H28" s="292">
        <v>1585.73</v>
      </c>
      <c r="I28" s="296">
        <f t="shared" si="2"/>
        <v>1.5593458679148802E-2</v>
      </c>
      <c r="J28" s="15">
        <v>20803.46</v>
      </c>
      <c r="K28" s="295">
        <v>13262.82</v>
      </c>
      <c r="L28" s="15">
        <v>7540.63</v>
      </c>
      <c r="M28" s="295">
        <v>2559.88</v>
      </c>
      <c r="N28" s="291">
        <v>82886.95</v>
      </c>
      <c r="O28" s="292">
        <v>22640.977233000001</v>
      </c>
      <c r="P28" s="292">
        <v>54232.429154999998</v>
      </c>
      <c r="Q28" s="292"/>
      <c r="R28" s="292"/>
      <c r="S28" s="15">
        <f>N28-T28</f>
        <v>74412.3</v>
      </c>
      <c r="T28" s="15">
        <v>8474.65</v>
      </c>
      <c r="U28" s="290">
        <f>U23*T28/T23</f>
        <v>547.00895642715034</v>
      </c>
      <c r="V28" s="15">
        <v>68587.459999999992</v>
      </c>
      <c r="W28" s="15">
        <v>60509.89</v>
      </c>
      <c r="X28" s="15">
        <v>8077.57</v>
      </c>
      <c r="Y28" s="295">
        <v>4329.38</v>
      </c>
      <c r="Z28" s="291">
        <f>V28+N28+J28+B28</f>
        <v>1685609.8699999999</v>
      </c>
      <c r="AA28" s="15">
        <f>W28+O28+K28+C28</f>
        <v>1508050.6872330001</v>
      </c>
      <c r="AB28" s="15">
        <f>X28+T28+L28+D28</f>
        <v>125784.85</v>
      </c>
      <c r="AC28" s="290">
        <f>E28+Y28+U28+M28</f>
        <v>40201.838956427142</v>
      </c>
    </row>
    <row r="29" spans="1:29">
      <c r="A29" s="98">
        <v>2014</v>
      </c>
      <c r="B29" s="15"/>
      <c r="C29" s="15"/>
      <c r="D29" s="15"/>
      <c r="F29" s="294"/>
      <c r="G29" s="292"/>
      <c r="H29" s="292"/>
      <c r="I29" s="293"/>
      <c r="N29" s="291"/>
      <c r="O29" s="292"/>
      <c r="P29" s="292"/>
      <c r="Q29" s="292"/>
      <c r="R29" s="292"/>
      <c r="U29" s="290"/>
      <c r="Z29" s="291"/>
      <c r="AC29" s="290"/>
    </row>
    <row r="30" spans="1:29">
      <c r="A30" s="966">
        <v>2015</v>
      </c>
      <c r="B30" s="496"/>
      <c r="C30" s="496"/>
      <c r="D30" s="496"/>
      <c r="E30" s="496"/>
      <c r="F30" s="967"/>
      <c r="G30" s="968"/>
      <c r="H30" s="968"/>
      <c r="I30" s="969"/>
      <c r="J30" s="496"/>
      <c r="K30" s="496"/>
      <c r="L30" s="496"/>
      <c r="M30" s="496"/>
      <c r="N30" s="956"/>
      <c r="O30" s="968"/>
      <c r="P30" s="968"/>
      <c r="Q30" s="968"/>
      <c r="R30" s="968"/>
      <c r="S30" s="496"/>
      <c r="T30" s="496"/>
      <c r="U30" s="920"/>
      <c r="V30" s="496"/>
      <c r="W30" s="496"/>
      <c r="X30" s="496"/>
      <c r="Y30" s="496"/>
      <c r="Z30" s="956"/>
      <c r="AA30" s="496"/>
      <c r="AB30" s="496"/>
      <c r="AC30" s="920"/>
    </row>
    <row r="31" spans="1:29">
      <c r="A31" s="965" t="s">
        <v>452</v>
      </c>
      <c r="F31" s="292"/>
      <c r="G31" s="292"/>
      <c r="H31" s="292"/>
      <c r="I31" s="292"/>
    </row>
  </sheetData>
  <mergeCells count="6">
    <mergeCell ref="Z3:AC3"/>
    <mergeCell ref="B3:D3"/>
    <mergeCell ref="F3:I3"/>
    <mergeCell ref="J3:M3"/>
    <mergeCell ref="N3:U3"/>
    <mergeCell ref="V3:Y3"/>
  </mergeCells>
  <phoneticPr fontId="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2:AA19"/>
  <sheetViews>
    <sheetView topLeftCell="A2" workbookViewId="0">
      <pane xSplit="1" ySplit="6" topLeftCell="B8" activePane="bottomRight" state="frozen"/>
      <selection activeCell="A2" sqref="A2"/>
      <selection pane="topRight" activeCell="B2" sqref="B2"/>
      <selection pane="bottomLeft" activeCell="A6" sqref="A6"/>
      <selection pane="bottomRight" activeCell="I5" sqref="I5"/>
    </sheetView>
  </sheetViews>
  <sheetFormatPr defaultColWidth="9" defaultRowHeight="15"/>
  <cols>
    <col min="1" max="1" width="8.42578125" style="509" customWidth="1"/>
    <col min="2" max="12" width="8.42578125" style="508" customWidth="1"/>
    <col min="13" max="19" width="11" style="508" customWidth="1"/>
    <col min="20" max="26" width="11" style="745" customWidth="1"/>
    <col min="27" max="16384" width="9" style="509"/>
  </cols>
  <sheetData>
    <row r="2" spans="1:27">
      <c r="A2" s="737"/>
    </row>
    <row r="3" spans="1:27" ht="19.5">
      <c r="A3" s="823" t="s">
        <v>386</v>
      </c>
    </row>
    <row r="4" spans="1:27" ht="15.75" thickBot="1">
      <c r="A4" s="737"/>
    </row>
    <row r="5" spans="1:27" s="515" customFormat="1" ht="75">
      <c r="A5" s="797" t="s">
        <v>18</v>
      </c>
      <c r="B5" s="798" t="s">
        <v>19</v>
      </c>
      <c r="C5" s="799" t="s">
        <v>43</v>
      </c>
      <c r="D5" s="799" t="s">
        <v>47</v>
      </c>
      <c r="E5" s="799" t="s">
        <v>45</v>
      </c>
      <c r="F5" s="800" t="s">
        <v>50</v>
      </c>
      <c r="G5" s="799" t="s">
        <v>61</v>
      </c>
      <c r="H5" s="799" t="s">
        <v>62</v>
      </c>
      <c r="I5" s="799" t="s">
        <v>63</v>
      </c>
      <c r="J5" s="800" t="s">
        <v>49</v>
      </c>
      <c r="K5" s="798" t="s">
        <v>22</v>
      </c>
      <c r="L5" s="801" t="s">
        <v>114</v>
      </c>
      <c r="M5" s="1115" t="s">
        <v>25</v>
      </c>
      <c r="N5" s="1115"/>
      <c r="O5" s="1115"/>
      <c r="P5" s="1115"/>
      <c r="Q5" s="1115"/>
      <c r="R5" s="1115"/>
      <c r="S5" s="1115"/>
      <c r="T5" s="1116" t="s">
        <v>116</v>
      </c>
      <c r="U5" s="1115"/>
      <c r="V5" s="1115"/>
      <c r="W5" s="1115"/>
      <c r="X5" s="1115"/>
      <c r="Y5" s="1115"/>
      <c r="Z5" s="1117"/>
    </row>
    <row r="6" spans="1:27" s="515" customFormat="1" ht="60">
      <c r="A6" s="511" t="s">
        <v>115</v>
      </c>
      <c r="B6" s="514"/>
      <c r="C6" s="661"/>
      <c r="D6" s="661"/>
      <c r="E6" s="661"/>
      <c r="F6" s="514"/>
      <c r="G6" s="661"/>
      <c r="H6" s="661"/>
      <c r="I6" s="661"/>
      <c r="J6" s="514"/>
      <c r="K6" s="514"/>
      <c r="L6" s="802"/>
      <c r="M6" s="514" t="s">
        <v>23</v>
      </c>
      <c r="N6" s="514" t="s">
        <v>24</v>
      </c>
      <c r="O6" s="514" t="s">
        <v>27</v>
      </c>
      <c r="P6" s="514" t="s">
        <v>28</v>
      </c>
      <c r="Q6" s="514" t="s">
        <v>29</v>
      </c>
      <c r="R6" s="514" t="s">
        <v>30</v>
      </c>
      <c r="S6" s="514" t="s">
        <v>31</v>
      </c>
      <c r="T6" s="660" t="s">
        <v>23</v>
      </c>
      <c r="U6" s="514" t="s">
        <v>24</v>
      </c>
      <c r="V6" s="514" t="s">
        <v>27</v>
      </c>
      <c r="W6" s="514" t="s">
        <v>28</v>
      </c>
      <c r="X6" s="514" t="s">
        <v>29</v>
      </c>
      <c r="Y6" s="514" t="s">
        <v>30</v>
      </c>
      <c r="Z6" s="664" t="s">
        <v>31</v>
      </c>
    </row>
    <row r="7" spans="1:27" s="544" customFormat="1" ht="45.75" thickBot="1">
      <c r="A7" s="537" t="s">
        <v>20</v>
      </c>
      <c r="B7" s="539" t="s">
        <v>21</v>
      </c>
      <c r="C7" s="542" t="s">
        <v>21</v>
      </c>
      <c r="D7" s="542" t="s">
        <v>70</v>
      </c>
      <c r="E7" s="542" t="s">
        <v>70</v>
      </c>
      <c r="F7" s="539" t="s">
        <v>70</v>
      </c>
      <c r="G7" s="542" t="s">
        <v>70</v>
      </c>
      <c r="H7" s="542" t="s">
        <v>70</v>
      </c>
      <c r="I7" s="542" t="s">
        <v>70</v>
      </c>
      <c r="J7" s="539" t="s">
        <v>70</v>
      </c>
      <c r="K7" s="539" t="s">
        <v>21</v>
      </c>
      <c r="L7" s="803" t="s">
        <v>21</v>
      </c>
      <c r="M7" s="539" t="s">
        <v>21</v>
      </c>
      <c r="N7" s="539" t="s">
        <v>21</v>
      </c>
      <c r="O7" s="539" t="s">
        <v>21</v>
      </c>
      <c r="P7" s="539" t="s">
        <v>21</v>
      </c>
      <c r="Q7" s="539" t="s">
        <v>21</v>
      </c>
      <c r="R7" s="539" t="s">
        <v>21</v>
      </c>
      <c r="S7" s="539" t="s">
        <v>21</v>
      </c>
      <c r="T7" s="804" t="s">
        <v>26</v>
      </c>
      <c r="U7" s="805" t="s">
        <v>26</v>
      </c>
      <c r="V7" s="805" t="s">
        <v>26</v>
      </c>
      <c r="W7" s="805" t="s">
        <v>26</v>
      </c>
      <c r="X7" s="805" t="s">
        <v>26</v>
      </c>
      <c r="Y7" s="805" t="s">
        <v>26</v>
      </c>
      <c r="Z7" s="806" t="s">
        <v>26</v>
      </c>
    </row>
    <row r="8" spans="1:27" s="544" customFormat="1">
      <c r="A8" s="547" t="s">
        <v>112</v>
      </c>
      <c r="B8" s="514"/>
      <c r="C8" s="661"/>
      <c r="D8" s="661"/>
      <c r="E8" s="661"/>
      <c r="F8" s="514"/>
      <c r="G8" s="661"/>
      <c r="H8" s="661"/>
      <c r="I8" s="661"/>
      <c r="J8" s="514"/>
      <c r="K8" s="514"/>
      <c r="L8" s="802"/>
      <c r="M8" s="514"/>
      <c r="N8" s="514"/>
      <c r="O8" s="514"/>
      <c r="P8" s="514"/>
      <c r="Q8" s="514"/>
      <c r="R8" s="514"/>
      <c r="S8" s="514"/>
      <c r="T8" s="807"/>
      <c r="U8" s="808"/>
      <c r="V8" s="808"/>
      <c r="W8" s="808"/>
      <c r="X8" s="808"/>
      <c r="Y8" s="808"/>
      <c r="Z8" s="809"/>
    </row>
    <row r="9" spans="1:27" s="585" customFormat="1">
      <c r="A9" s="810">
        <v>1996</v>
      </c>
      <c r="B9" s="573"/>
      <c r="C9" s="588"/>
      <c r="D9" s="588"/>
      <c r="E9" s="588"/>
      <c r="F9" s="573"/>
      <c r="G9" s="588"/>
      <c r="H9" s="588"/>
      <c r="I9" s="588"/>
      <c r="J9" s="573"/>
      <c r="K9" s="573"/>
      <c r="L9" s="811"/>
      <c r="M9" s="573"/>
      <c r="N9" s="573"/>
      <c r="O9" s="573"/>
      <c r="P9" s="573"/>
      <c r="Q9" s="573"/>
      <c r="R9" s="573"/>
      <c r="S9" s="573"/>
      <c r="T9" s="812">
        <f>SUM(U9:Z9)</f>
        <v>1</v>
      </c>
      <c r="U9" s="813">
        <f>'1996'!M24</f>
        <v>0.48513678160919538</v>
      </c>
      <c r="V9" s="813">
        <f>'1996'!N24</f>
        <v>0.24874827586206893</v>
      </c>
      <c r="W9" s="813">
        <f>'1996'!O24</f>
        <v>0.11450919540229884</v>
      </c>
      <c r="X9" s="813">
        <f>'1996'!P24</f>
        <v>5.1136781609195395E-2</v>
      </c>
      <c r="Y9" s="1118">
        <f>'1996'!Q24</f>
        <v>0.10046896551724138</v>
      </c>
      <c r="Z9" s="1119"/>
    </row>
    <row r="10" spans="1:27" s="585" customFormat="1">
      <c r="A10" s="810">
        <v>2001</v>
      </c>
      <c r="B10" s="573"/>
      <c r="C10" s="588"/>
      <c r="D10" s="588"/>
      <c r="E10" s="588"/>
      <c r="F10" s="573"/>
      <c r="G10" s="588"/>
      <c r="H10" s="588"/>
      <c r="I10" s="588"/>
      <c r="J10" s="573"/>
      <c r="K10" s="573"/>
      <c r="L10" s="811"/>
      <c r="M10" s="573">
        <f>SUM(N10:S10)</f>
        <v>120447.81569</v>
      </c>
      <c r="N10" s="573">
        <f>'2001'!AG21</f>
        <v>48884.25692</v>
      </c>
      <c r="O10" s="573">
        <f>'2001'!AH21</f>
        <v>11040.47278</v>
      </c>
      <c r="P10" s="573">
        <f>'2001'!AI21</f>
        <v>25913.02491</v>
      </c>
      <c r="Q10" s="573">
        <f>'2001'!AJ21</f>
        <v>16890.468299999997</v>
      </c>
      <c r="R10" s="573">
        <f>'2001'!AK21</f>
        <v>9213.679250000001</v>
      </c>
      <c r="S10" s="573">
        <f>'2001'!AL21</f>
        <v>8505.9135299999998</v>
      </c>
      <c r="T10" s="812">
        <f>SUM(U10:Z10)</f>
        <v>1</v>
      </c>
      <c r="U10" s="813">
        <f>'2001'!Z21</f>
        <v>0.40585424185536756</v>
      </c>
      <c r="V10" s="813">
        <f>'2001'!AA21</f>
        <v>9.1661876280223972E-2</v>
      </c>
      <c r="W10" s="813">
        <f>'2001'!AB21</f>
        <v>0.21513901901461704</v>
      </c>
      <c r="X10" s="813">
        <f>'2001'!AC21</f>
        <v>0.14023059034521207</v>
      </c>
      <c r="Y10" s="813">
        <f>'2001'!AD21</f>
        <v>7.6495195842434471E-2</v>
      </c>
      <c r="Z10" s="814">
        <f>'2001'!AE21</f>
        <v>7.0619076662144814E-2</v>
      </c>
    </row>
    <row r="11" spans="1:27" s="713" customFormat="1">
      <c r="A11" s="810">
        <v>2004</v>
      </c>
      <c r="B11" s="573">
        <f>'2004'!D38</f>
        <v>558940.33866999997</v>
      </c>
      <c r="C11" s="588">
        <f>'2004'!O38</f>
        <v>62574.686042807138</v>
      </c>
      <c r="D11" s="588">
        <f>'2004'!P38</f>
        <v>266097.64784211043</v>
      </c>
      <c r="E11" s="588">
        <f>'2004'!Q38</f>
        <v>23581.900220863154</v>
      </c>
      <c r="F11" s="573">
        <f>'2004'!R38</f>
        <v>352254.26009572315</v>
      </c>
      <c r="G11" s="588">
        <f>'2004'!S38</f>
        <v>0</v>
      </c>
      <c r="H11" s="588">
        <f>'2004'!T38</f>
        <v>34488.676356498989</v>
      </c>
      <c r="I11" s="588">
        <f>'2004'!U38</f>
        <v>172197.42233077731</v>
      </c>
      <c r="J11" s="573">
        <f>'2004'!V38</f>
        <v>206686.05704259704</v>
      </c>
      <c r="K11" s="573">
        <f>'2004'!E38</f>
        <v>321245.84793000005</v>
      </c>
      <c r="L11" s="811">
        <f>'2004'!F38</f>
        <v>237694.49074000001</v>
      </c>
      <c r="M11" s="573">
        <f>SUM(N11:S11)</f>
        <v>153844.07306105777</v>
      </c>
      <c r="N11" s="573">
        <f>'2004'!H38</f>
        <v>54492.667596050123</v>
      </c>
      <c r="O11" s="573">
        <f>'2004'!I38</f>
        <v>6593.17733021206</v>
      </c>
      <c r="P11" s="573">
        <f>'2004'!J38</f>
        <v>43098.835866091948</v>
      </c>
      <c r="Q11" s="573">
        <f>'2004'!K38</f>
        <v>26169.803903071799</v>
      </c>
      <c r="R11" s="573">
        <f>'2004'!L38</f>
        <v>9082.3088063567793</v>
      </c>
      <c r="S11" s="573">
        <f>'2004'!M38</f>
        <v>14407.279559275092</v>
      </c>
      <c r="T11" s="812">
        <f>SUM(U11:Z11)</f>
        <v>0.9999999993499914</v>
      </c>
      <c r="U11" s="813">
        <f>'2004'!H39</f>
        <v>0.35420712983204955</v>
      </c>
      <c r="V11" s="813">
        <f>'2004'!I39</f>
        <v>4.285623225348259E-2</v>
      </c>
      <c r="W11" s="813">
        <f>'2004'!J39</f>
        <v>0.28014622195404448</v>
      </c>
      <c r="X11" s="813">
        <f>'2004'!K39</f>
        <v>0.17010602596094099</v>
      </c>
      <c r="Y11" s="813">
        <f>'2004'!L39</f>
        <v>5.9035805668305491E-2</v>
      </c>
      <c r="Z11" s="814">
        <f>'2004'!M39</f>
        <v>9.3648583681168268E-2</v>
      </c>
    </row>
    <row r="12" spans="1:27" s="736" customFormat="1">
      <c r="A12" s="810">
        <v>2008</v>
      </c>
      <c r="B12" s="573">
        <f>'2008'!D39</f>
        <v>1227367.356955694</v>
      </c>
      <c r="C12" s="588">
        <f>'2008'!O39</f>
        <v>113463.07872497957</v>
      </c>
      <c r="D12" s="588">
        <f>'2008'!P39</f>
        <v>648069.80734609114</v>
      </c>
      <c r="E12" s="588">
        <f>'2008'!Q39</f>
        <v>89150.165447584339</v>
      </c>
      <c r="F12" s="573">
        <f>'2008'!R39</f>
        <v>850683.05151865503</v>
      </c>
      <c r="G12" s="588">
        <f>'2008'!S39</f>
        <v>4.7756268766629777</v>
      </c>
      <c r="H12" s="588">
        <f>'2008'!T39</f>
        <v>48861.842496435827</v>
      </c>
      <c r="I12" s="588">
        <f>'2008'!U39</f>
        <v>327817.77438926755</v>
      </c>
      <c r="J12" s="573">
        <f>'2008'!V39</f>
        <v>376684.39251258003</v>
      </c>
      <c r="K12" s="573">
        <f>'2008'!E39</f>
        <v>716867.57543578814</v>
      </c>
      <c r="L12" s="811">
        <f>'2008'!F39</f>
        <v>510499.75923469692</v>
      </c>
      <c r="M12" s="573">
        <f>SUM(N12:S12)</f>
        <v>288979.82509471069</v>
      </c>
      <c r="N12" s="573">
        <f>'2008'!H39</f>
        <v>100420.09489422837</v>
      </c>
      <c r="O12" s="573">
        <f>'2008'!I39</f>
        <v>8495.471747700929</v>
      </c>
      <c r="P12" s="573">
        <f>'2008'!J39</f>
        <v>67573.710832667421</v>
      </c>
      <c r="Q12" s="573">
        <f>'2008'!K39</f>
        <v>68397.302562882251</v>
      </c>
      <c r="R12" s="573">
        <f>'2008'!L39</f>
        <v>17373.350287108035</v>
      </c>
      <c r="S12" s="573">
        <f>'2008'!M39</f>
        <v>26719.894770123698</v>
      </c>
      <c r="T12" s="812">
        <f>SUM(U12:Z12)</f>
        <v>1.0000000000000002</v>
      </c>
      <c r="U12" s="813">
        <f>'2008'!H40</f>
        <v>0.34749863545427967</v>
      </c>
      <c r="V12" s="813">
        <f>'2008'!I40</f>
        <v>2.9398148278747867E-2</v>
      </c>
      <c r="W12" s="813">
        <f>'2008'!J40</f>
        <v>0.23383539252444599</v>
      </c>
      <c r="X12" s="813">
        <f>'2008'!K40</f>
        <v>0.2366853898553839</v>
      </c>
      <c r="Y12" s="813">
        <f>'2008'!L40</f>
        <v>6.0119595827888908E-2</v>
      </c>
      <c r="Z12" s="814">
        <f>'2008'!M40</f>
        <v>9.2462838059253719E-2</v>
      </c>
    </row>
    <row r="13" spans="1:27" s="736" customFormat="1">
      <c r="A13" s="810">
        <v>2013</v>
      </c>
      <c r="B13" s="573">
        <f>'2013'!D49</f>
        <v>3033899.6975499997</v>
      </c>
      <c r="C13" s="588">
        <f>'2013'!O49</f>
        <v>335040.79287801101</v>
      </c>
      <c r="D13" s="588">
        <f>'2013'!P49</f>
        <v>1376649.6979601723</v>
      </c>
      <c r="E13" s="588">
        <f>'2013'!Q49</f>
        <v>276928.40575934813</v>
      </c>
      <c r="F13" s="573">
        <f>'2013'!R49</f>
        <v>1988618.8322108123</v>
      </c>
      <c r="G13" s="588">
        <f>'2013'!S49</f>
        <v>65.278088835415332</v>
      </c>
      <c r="H13" s="588">
        <f>'2013'!T49</f>
        <v>119528.77668410566</v>
      </c>
      <c r="I13" s="588">
        <f>'2013'!U49</f>
        <v>925686.50980021944</v>
      </c>
      <c r="J13" s="573">
        <f>'2013'!V49</f>
        <v>1045280.5334374111</v>
      </c>
      <c r="K13" s="573">
        <f>'2013'!E49</f>
        <v>1809989.0070603807</v>
      </c>
      <c r="L13" s="811">
        <f>'2013'!F49</f>
        <v>1219559.7544343146</v>
      </c>
      <c r="M13" s="573">
        <f>SUM(N13:S13)</f>
        <v>637231.55732056464</v>
      </c>
      <c r="N13" s="573">
        <f>'2013'!H49</f>
        <v>196263.40483970399</v>
      </c>
      <c r="O13" s="573">
        <f>'2013'!I49</f>
        <v>11998.188284038155</v>
      </c>
      <c r="P13" s="573">
        <f>'2013'!J49</f>
        <v>212130.02773436045</v>
      </c>
      <c r="Q13" s="573">
        <f>'2013'!K49</f>
        <v>135625.24199964156</v>
      </c>
      <c r="R13" s="573">
        <f>'2013'!L49</f>
        <v>32457.374110988538</v>
      </c>
      <c r="S13" s="573">
        <f>'2013'!M49</f>
        <v>48757.320351832015</v>
      </c>
      <c r="T13" s="812">
        <f>SUM(U13:Z13)</f>
        <v>1</v>
      </c>
      <c r="U13" s="813">
        <f>'2013'!H50</f>
        <v>0.30799385652674455</v>
      </c>
      <c r="V13" s="813">
        <f>'2013'!I50</f>
        <v>1.8828615981431013E-2</v>
      </c>
      <c r="W13" s="813">
        <f>'2013'!J50</f>
        <v>0.33289316151624093</v>
      </c>
      <c r="X13" s="813">
        <f>'2013'!K50</f>
        <v>0.21283509964559735</v>
      </c>
      <c r="Y13" s="813">
        <f>'2013'!L50</f>
        <v>5.0934976050880959E-2</v>
      </c>
      <c r="Z13" s="814">
        <f>'2013'!M50</f>
        <v>7.6514290279105307E-2</v>
      </c>
    </row>
    <row r="14" spans="1:27" s="817" customFormat="1">
      <c r="A14" s="815" t="s">
        <v>113</v>
      </c>
      <c r="B14" s="573"/>
      <c r="C14" s="751"/>
      <c r="D14" s="751"/>
      <c r="E14" s="751"/>
      <c r="F14" s="623"/>
      <c r="G14" s="751"/>
      <c r="H14" s="751"/>
      <c r="I14" s="751"/>
      <c r="J14" s="623"/>
      <c r="K14" s="573"/>
      <c r="L14" s="816"/>
      <c r="M14" s="623"/>
      <c r="N14" s="623"/>
      <c r="O14" s="623"/>
      <c r="P14" s="623"/>
      <c r="Q14" s="623"/>
      <c r="R14" s="623"/>
      <c r="S14" s="623"/>
      <c r="T14" s="812"/>
      <c r="U14" s="813"/>
      <c r="V14" s="813"/>
      <c r="W14" s="813"/>
      <c r="X14" s="813"/>
      <c r="Y14" s="813"/>
      <c r="Z14" s="814"/>
    </row>
    <row r="15" spans="1:27" s="736" customFormat="1">
      <c r="A15" s="810">
        <v>1996</v>
      </c>
      <c r="B15" s="573"/>
      <c r="C15" s="588"/>
      <c r="D15" s="588"/>
      <c r="E15" s="588"/>
      <c r="F15" s="573"/>
      <c r="G15" s="588"/>
      <c r="H15" s="588"/>
      <c r="I15" s="588"/>
      <c r="J15" s="573"/>
      <c r="K15" s="573"/>
      <c r="L15" s="811"/>
      <c r="M15" s="573"/>
      <c r="N15" s="573"/>
      <c r="O15" s="573"/>
      <c r="P15" s="573"/>
      <c r="Q15" s="573"/>
      <c r="R15" s="573"/>
      <c r="S15" s="573"/>
      <c r="T15" s="812">
        <f>'1996'!L13/100</f>
        <v>1</v>
      </c>
      <c r="U15" s="813">
        <f>'1996'!M13/100</f>
        <v>0.80969999999999998</v>
      </c>
      <c r="V15" s="813">
        <f>'1996'!N13/100</f>
        <v>6.6799999999999998E-2</v>
      </c>
      <c r="W15" s="813">
        <f>'1996'!O13/100</f>
        <v>7.8299999999999995E-2</v>
      </c>
      <c r="X15" s="813">
        <f>'1996'!P13/100</f>
        <v>1.8500000000000003E-2</v>
      </c>
      <c r="Y15" s="1118">
        <f>'1996'!Q13/100</f>
        <v>2.6699999999999998E-2</v>
      </c>
      <c r="Z15" s="1119"/>
    </row>
    <row r="16" spans="1:27" s="736" customFormat="1">
      <c r="A16" s="810">
        <v>2001</v>
      </c>
      <c r="B16" s="573"/>
      <c r="C16" s="588"/>
      <c r="D16" s="588"/>
      <c r="E16" s="588"/>
      <c r="F16" s="573"/>
      <c r="G16" s="588"/>
      <c r="H16" s="588"/>
      <c r="I16" s="588"/>
      <c r="J16" s="573"/>
      <c r="K16" s="573"/>
      <c r="L16" s="811"/>
      <c r="M16" s="573">
        <f>SUM(N16:S16)</f>
        <v>14906.349999999999</v>
      </c>
      <c r="N16" s="573">
        <f>'2001'!AG24</f>
        <v>11135.043449999999</v>
      </c>
      <c r="O16" s="573">
        <f>'2001'!AH24</f>
        <v>760.22384999999997</v>
      </c>
      <c r="P16" s="573">
        <f>'2001'!AI24</f>
        <v>2340.2969499999999</v>
      </c>
      <c r="Q16" s="573">
        <f>'2001'!AJ24</f>
        <v>283.22064999999998</v>
      </c>
      <c r="R16" s="573">
        <f>'2001'!AK24</f>
        <v>104.34444999999999</v>
      </c>
      <c r="S16" s="573">
        <f>'2001'!AL24</f>
        <v>283.22064999999998</v>
      </c>
      <c r="T16" s="812">
        <f>'2001'!Y24/100</f>
        <v>1</v>
      </c>
      <c r="U16" s="813">
        <f>'2001'!Z24/100</f>
        <v>0.747</v>
      </c>
      <c r="V16" s="813">
        <f>'2001'!AA24/100</f>
        <v>5.0999999999999997E-2</v>
      </c>
      <c r="W16" s="813">
        <f>'2001'!AB24/100</f>
        <v>0.157</v>
      </c>
      <c r="X16" s="813">
        <f>'2001'!AC24/100</f>
        <v>1.9E-2</v>
      </c>
      <c r="Y16" s="813">
        <f>'2001'!AD24/100</f>
        <v>6.9999999999999993E-3</v>
      </c>
      <c r="Z16" s="814">
        <f>'2001'!AE24/100</f>
        <v>1.9E-2</v>
      </c>
      <c r="AA16" s="818"/>
    </row>
    <row r="17" spans="1:26" s="736" customFormat="1">
      <c r="A17" s="810">
        <v>2004</v>
      </c>
      <c r="B17" s="573">
        <f>'2004'!D41</f>
        <v>322862.7</v>
      </c>
      <c r="C17" s="588">
        <f>'2004'!O41</f>
        <v>0</v>
      </c>
      <c r="D17" s="588">
        <f>'2004'!P41</f>
        <v>5180.9754111111661</v>
      </c>
      <c r="E17" s="588">
        <f>'2004'!Q41</f>
        <v>3411.8457182022025</v>
      </c>
      <c r="F17" s="573">
        <f>'2004'!R41</f>
        <v>8592.8211293133663</v>
      </c>
      <c r="G17" s="588">
        <f>'2004'!S41</f>
        <v>3809.9911127969008</v>
      </c>
      <c r="H17" s="588">
        <f>'2004'!T41</f>
        <v>2033.3374719724218</v>
      </c>
      <c r="I17" s="588">
        <f>'2004'!U41</f>
        <v>308426.55028591736</v>
      </c>
      <c r="J17" s="573">
        <f>'2004'!V41</f>
        <v>314269.87887068669</v>
      </c>
      <c r="K17" s="573">
        <f>'2004'!E41</f>
        <v>308258.3</v>
      </c>
      <c r="L17" s="811">
        <f>'2004'!F41</f>
        <v>14604.4</v>
      </c>
      <c r="M17" s="573">
        <f>'2004'!G41</f>
        <v>13723.960136606671</v>
      </c>
      <c r="N17" s="573"/>
      <c r="O17" s="573"/>
      <c r="P17" s="573"/>
      <c r="Q17" s="573"/>
      <c r="R17" s="573"/>
      <c r="S17" s="573"/>
      <c r="T17" s="812"/>
      <c r="U17" s="813"/>
      <c r="V17" s="813"/>
      <c r="W17" s="813"/>
      <c r="X17" s="813"/>
      <c r="Y17" s="1118">
        <f>'2004'!L41</f>
        <v>2.9396529396529411E-2</v>
      </c>
      <c r="Z17" s="1119"/>
    </row>
    <row r="18" spans="1:26" s="736" customFormat="1">
      <c r="A18" s="810">
        <v>2008</v>
      </c>
      <c r="B18" s="573">
        <f>'2008'!D43</f>
        <v>862942.9</v>
      </c>
      <c r="C18" s="588">
        <f>'2008'!O43</f>
        <v>0</v>
      </c>
      <c r="D18" s="588">
        <f>'2008'!P43</f>
        <v>8688.8159839436285</v>
      </c>
      <c r="E18" s="588">
        <f>'2008'!Q43</f>
        <v>7502.2174562591617</v>
      </c>
      <c r="F18" s="573">
        <f>'2008'!R43</f>
        <v>16191.033440202793</v>
      </c>
      <c r="G18" s="588">
        <f>'2008'!S43</f>
        <v>4368.2245553250186</v>
      </c>
      <c r="H18" s="588">
        <f>'2008'!T43</f>
        <v>5173.1619456032595</v>
      </c>
      <c r="I18" s="588">
        <f>'2008'!U43</f>
        <v>837210.48005886888</v>
      </c>
      <c r="J18" s="573">
        <f>'2008'!V43</f>
        <v>846751.8665597972</v>
      </c>
      <c r="K18" s="573">
        <f>'2008'!E43</f>
        <v>810573.23414246715</v>
      </c>
      <c r="L18" s="811">
        <f>'2008'!F44</f>
        <v>37861.359999999986</v>
      </c>
      <c r="M18" s="573">
        <f>'2008'!G44</f>
        <v>21970.83</v>
      </c>
      <c r="N18" s="573"/>
      <c r="O18" s="573"/>
      <c r="P18" s="573"/>
      <c r="Q18" s="573"/>
      <c r="R18" s="573"/>
      <c r="S18" s="573"/>
      <c r="T18" s="812"/>
      <c r="U18" s="813"/>
      <c r="V18" s="813"/>
      <c r="W18" s="813"/>
      <c r="X18" s="813"/>
      <c r="Y18" s="1118">
        <f>'2008'!L43</f>
        <v>3.1948139211058463E-2</v>
      </c>
      <c r="Z18" s="1119"/>
    </row>
    <row r="19" spans="1:26" s="736" customFormat="1" ht="15.75" thickBot="1">
      <c r="A19" s="819">
        <v>2013</v>
      </c>
      <c r="B19" s="609">
        <f>'2013'!D51</f>
        <v>1685609.8699999999</v>
      </c>
      <c r="C19" s="618">
        <f>'2013'!O51</f>
        <v>0</v>
      </c>
      <c r="D19" s="618">
        <f>'2013'!P51</f>
        <v>14662.461757925572</v>
      </c>
      <c r="E19" s="618">
        <f>'2013'!Q51</f>
        <v>17325.769585514747</v>
      </c>
      <c r="F19" s="609">
        <f>'2013'!R51</f>
        <v>31988.231343440319</v>
      </c>
      <c r="G19" s="618">
        <f>'2013'!S51</f>
        <v>17496.442078839216</v>
      </c>
      <c r="H19" s="618">
        <f>'2013'!T51</f>
        <v>5560.1587726608304</v>
      </c>
      <c r="I19" s="618">
        <f>'2013'!U51</f>
        <v>1630565.0378050597</v>
      </c>
      <c r="J19" s="609">
        <f>'2013'!V51</f>
        <v>1653621.6386565596</v>
      </c>
      <c r="K19" s="609">
        <f>'2013'!E51</f>
        <v>1508050.6872330001</v>
      </c>
      <c r="L19" s="820">
        <f>'2013'!F51</f>
        <v>125784.85</v>
      </c>
      <c r="M19" s="609">
        <f>'2013'!G51</f>
        <v>40201.838956427142</v>
      </c>
      <c r="N19" s="609"/>
      <c r="O19" s="609"/>
      <c r="P19" s="609"/>
      <c r="Q19" s="609"/>
      <c r="R19" s="609"/>
      <c r="S19" s="609"/>
      <c r="T19" s="821"/>
      <c r="U19" s="822"/>
      <c r="V19" s="822"/>
      <c r="W19" s="822"/>
      <c r="X19" s="822"/>
      <c r="Y19" s="1113">
        <f>'2013'!L51</f>
        <v>1.5593458679148802E-2</v>
      </c>
      <c r="Z19" s="1114"/>
    </row>
  </sheetData>
  <mergeCells count="7">
    <mergeCell ref="Y19:Z19"/>
    <mergeCell ref="M5:S5"/>
    <mergeCell ref="T5:Z5"/>
    <mergeCell ref="Y9:Z9"/>
    <mergeCell ref="Y17:Z17"/>
    <mergeCell ref="Y18:Z18"/>
    <mergeCell ref="Y15:Z1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BS by Sector.</vt:lpstr>
      <vt:lpstr>1996</vt:lpstr>
      <vt:lpstr>2001</vt:lpstr>
      <vt:lpstr>2004</vt:lpstr>
      <vt:lpstr>2008</vt:lpstr>
      <vt:lpstr>2013</vt:lpstr>
      <vt:lpstr>Rawdata2004</vt:lpstr>
      <vt:lpstr>Rawdata2008</vt:lpstr>
      <vt:lpstr>Rawdata2013</vt:lpstr>
      <vt:lpstr>BS of listedcorp.(1)</vt:lpstr>
      <vt:lpstr>BS of listedcorp.(2)</vt:lpstr>
      <vt:lpstr>BS of M.Banks</vt:lpstr>
      <vt:lpstr>BS of Fina.corp.</vt:lpstr>
      <vt:lpstr>CEC BS of Corp.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2017-04-14T15:52:05Z</dcterms:modified>
</cp:coreProperties>
</file>